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15195" windowHeight="4245"/>
  </bookViews>
  <sheets>
    <sheet name="T6-2020 " sheetId="30" r:id="rId1"/>
    <sheet name="T5-2020" sheetId="29" r:id="rId2"/>
    <sheet name="T4-2020 " sheetId="28" r:id="rId3"/>
    <sheet name="T3-2020 " sheetId="27" r:id="rId4"/>
    <sheet name="T2-2020" sheetId="26" r:id="rId5"/>
    <sheet name="T1-2020" sheetId="25" r:id="rId6"/>
    <sheet name="T12-2019 " sheetId="24" r:id="rId7"/>
    <sheet name="T11-2019 " sheetId="23" r:id="rId8"/>
    <sheet name="T10-2019" sheetId="22" r:id="rId9"/>
    <sheet name="T9-2019" sheetId="21" r:id="rId10"/>
    <sheet name="T8-2019" sheetId="20" r:id="rId11"/>
    <sheet name="T7-2019" sheetId="19" r:id="rId12"/>
    <sheet name="T6-2019" sheetId="18" r:id="rId13"/>
    <sheet name="T5-2019  " sheetId="17" r:id="rId14"/>
    <sheet name="T4-2019 " sheetId="16" r:id="rId15"/>
    <sheet name="T3-2019" sheetId="15" r:id="rId16"/>
    <sheet name="T2-2019" sheetId="14" r:id="rId17"/>
    <sheet name="T1-2019" sheetId="13" r:id="rId18"/>
    <sheet name="T12" sheetId="12" r:id="rId19"/>
    <sheet name="T11" sheetId="11" r:id="rId20"/>
    <sheet name="T10" sheetId="10" r:id="rId21"/>
    <sheet name="T9" sheetId="9" r:id="rId22"/>
    <sheet name="T8" sheetId="8" r:id="rId23"/>
    <sheet name="T7" sheetId="7" r:id="rId24"/>
    <sheet name="T6" sheetId="5" r:id="rId25"/>
    <sheet name="T5" sheetId="6" r:id="rId26"/>
    <sheet name="T4" sheetId="4" r:id="rId27"/>
    <sheet name="T3" sheetId="3" r:id="rId28"/>
    <sheet name="t2" sheetId="2" r:id="rId29"/>
    <sheet name="t1" sheetId="1" r:id="rId30"/>
  </sheets>
  <externalReferences>
    <externalReference r:id="rId31"/>
  </externalReferences>
  <calcPr calcId="144525"/>
</workbook>
</file>

<file path=xl/calcChain.xml><?xml version="1.0" encoding="utf-8"?>
<calcChain xmlns="http://schemas.openxmlformats.org/spreadsheetml/2006/main">
  <c r="A12" i="30" l="1"/>
  <c r="D161" i="30"/>
  <c r="D140" i="30"/>
  <c r="D134" i="30"/>
  <c r="D94" i="30" l="1"/>
  <c r="C195" i="30"/>
  <c r="M194" i="30"/>
  <c r="L195" i="30" s="1"/>
  <c r="L196" i="30" s="1"/>
  <c r="L197" i="30" s="1"/>
  <c r="N193" i="30"/>
  <c r="O193" i="30" s="1"/>
  <c r="N190" i="30"/>
  <c r="K189" i="30"/>
  <c r="B189" i="30"/>
  <c r="L185" i="30"/>
  <c r="B192" i="30" s="1"/>
  <c r="J185" i="30"/>
  <c r="H181" i="30"/>
  <c r="C181" i="30"/>
  <c r="K179" i="30"/>
  <c r="G179" i="30"/>
  <c r="F179" i="30"/>
  <c r="E179" i="30"/>
  <c r="B179" i="30"/>
  <c r="A179" i="30"/>
  <c r="H175" i="30"/>
  <c r="C175" i="30"/>
  <c r="K173" i="30"/>
  <c r="G173" i="30"/>
  <c r="F173" i="30"/>
  <c r="E173" i="30"/>
  <c r="E185" i="30" s="1"/>
  <c r="K186" i="30" s="1"/>
  <c r="B173" i="30"/>
  <c r="A173" i="30"/>
  <c r="M169" i="30"/>
  <c r="H169" i="30"/>
  <c r="C169" i="30"/>
  <c r="G167" i="30"/>
  <c r="F167" i="30"/>
  <c r="B167" i="30"/>
  <c r="A167" i="30"/>
  <c r="H161" i="30"/>
  <c r="I161" i="30" s="1"/>
  <c r="E161" i="30"/>
  <c r="A161" i="30"/>
  <c r="K159" i="30"/>
  <c r="J159" i="30"/>
  <c r="F159" i="30"/>
  <c r="B159" i="30"/>
  <c r="A159" i="30"/>
  <c r="C158" i="30"/>
  <c r="H154" i="30"/>
  <c r="I154" i="30" s="1"/>
  <c r="D154" i="30"/>
  <c r="E154" i="30" s="1"/>
  <c r="K152" i="30"/>
  <c r="J152" i="30"/>
  <c r="F152" i="30"/>
  <c r="B152" i="30"/>
  <c r="A152" i="30"/>
  <c r="C151" i="30"/>
  <c r="H147" i="30"/>
  <c r="I147" i="30" s="1"/>
  <c r="D147" i="30"/>
  <c r="E147" i="30" s="1"/>
  <c r="K145" i="30"/>
  <c r="J145" i="30"/>
  <c r="F145" i="30"/>
  <c r="B145" i="30"/>
  <c r="A145" i="30"/>
  <c r="C144" i="30"/>
  <c r="H140" i="30"/>
  <c r="I140" i="30" s="1"/>
  <c r="E140" i="30"/>
  <c r="K138" i="30"/>
  <c r="J138" i="30"/>
  <c r="B138" i="30"/>
  <c r="A138" i="30"/>
  <c r="C137" i="30"/>
  <c r="H134" i="30"/>
  <c r="I134" i="30" s="1"/>
  <c r="E134" i="30"/>
  <c r="A134" i="30"/>
  <c r="A140" i="30" s="1"/>
  <c r="K132" i="30"/>
  <c r="J132" i="30"/>
  <c r="F132" i="30"/>
  <c r="F138" i="30" s="1"/>
  <c r="B132" i="30"/>
  <c r="A132" i="30"/>
  <c r="C131" i="30"/>
  <c r="H127" i="30"/>
  <c r="I127" i="30" s="1"/>
  <c r="D127" i="30"/>
  <c r="E127" i="30" s="1"/>
  <c r="K125" i="30"/>
  <c r="J125" i="30"/>
  <c r="F125" i="30"/>
  <c r="B125" i="30"/>
  <c r="A125" i="30"/>
  <c r="C124" i="30"/>
  <c r="H120" i="30"/>
  <c r="I120" i="30" s="1"/>
  <c r="D120" i="30"/>
  <c r="E120" i="30" s="1"/>
  <c r="A120" i="30"/>
  <c r="K118" i="30"/>
  <c r="J118" i="30"/>
  <c r="F118" i="30"/>
  <c r="B118" i="30"/>
  <c r="A118" i="30"/>
  <c r="C117" i="30"/>
  <c r="H113" i="30"/>
  <c r="I113" i="30" s="1"/>
  <c r="D113" i="30"/>
  <c r="E113" i="30" s="1"/>
  <c r="K111" i="30"/>
  <c r="J111" i="30"/>
  <c r="F111" i="30"/>
  <c r="B111" i="30"/>
  <c r="A111" i="30"/>
  <c r="C110" i="30"/>
  <c r="H106" i="30"/>
  <c r="I106" i="30" s="1"/>
  <c r="D106" i="30"/>
  <c r="E106" i="30" s="1"/>
  <c r="K104" i="30"/>
  <c r="J104" i="30"/>
  <c r="F104" i="30"/>
  <c r="B104" i="30"/>
  <c r="A104" i="30"/>
  <c r="C103" i="30"/>
  <c r="H99" i="30"/>
  <c r="I99" i="30" s="1"/>
  <c r="D99" i="30"/>
  <c r="E99" i="30" s="1"/>
  <c r="F97" i="30"/>
  <c r="B97" i="30"/>
  <c r="C96" i="30"/>
  <c r="H92" i="30"/>
  <c r="I92" i="30" s="1"/>
  <c r="D92" i="30"/>
  <c r="E92" i="30" s="1"/>
  <c r="K90" i="30"/>
  <c r="K97" i="30" s="1"/>
  <c r="J90" i="30"/>
  <c r="F90" i="30"/>
  <c r="B90" i="30"/>
  <c r="A90" i="30"/>
  <c r="C89" i="30"/>
  <c r="H85" i="30"/>
  <c r="I85" i="30" s="1"/>
  <c r="D85" i="30"/>
  <c r="E85" i="30" s="1"/>
  <c r="K83" i="30"/>
  <c r="J83" i="30"/>
  <c r="F83" i="30"/>
  <c r="B83" i="30"/>
  <c r="A83" i="30"/>
  <c r="C82" i="30"/>
  <c r="H79" i="30"/>
  <c r="I79" i="30" s="1"/>
  <c r="D79" i="30"/>
  <c r="E79" i="30" s="1"/>
  <c r="K77" i="30"/>
  <c r="J77" i="30"/>
  <c r="F77" i="30"/>
  <c r="B77" i="30"/>
  <c r="A77" i="30"/>
  <c r="C76" i="30"/>
  <c r="H72" i="30"/>
  <c r="I72" i="30" s="1"/>
  <c r="D72" i="30"/>
  <c r="E72" i="30" s="1"/>
  <c r="A72" i="30"/>
  <c r="A85" i="30" s="1"/>
  <c r="K70" i="30"/>
  <c r="J70" i="30"/>
  <c r="F70" i="30"/>
  <c r="B70" i="30"/>
  <c r="A70" i="30"/>
  <c r="C69" i="30"/>
  <c r="H65" i="30"/>
  <c r="I65" i="30" s="1"/>
  <c r="D65" i="30"/>
  <c r="E65" i="30" s="1"/>
  <c r="K63" i="30"/>
  <c r="J63" i="30"/>
  <c r="F63" i="30"/>
  <c r="B63" i="30"/>
  <c r="A63" i="30"/>
  <c r="C62" i="30"/>
  <c r="H58" i="30"/>
  <c r="I58" i="30" s="1"/>
  <c r="D58" i="30"/>
  <c r="E58" i="30" s="1"/>
  <c r="K56" i="30"/>
  <c r="J56" i="30"/>
  <c r="F56" i="30"/>
  <c r="B56" i="30"/>
  <c r="A56" i="30"/>
  <c r="H52" i="30"/>
  <c r="I52" i="30" s="1"/>
  <c r="D52" i="30"/>
  <c r="E52" i="30" s="1"/>
  <c r="K50" i="30"/>
  <c r="J50" i="30"/>
  <c r="F50" i="30"/>
  <c r="B50" i="30"/>
  <c r="A50" i="30"/>
  <c r="C49" i="30"/>
  <c r="C55" i="30" s="1"/>
  <c r="H45" i="30"/>
  <c r="I45" i="30" s="1"/>
  <c r="D45" i="30"/>
  <c r="E45" i="30" s="1"/>
  <c r="A45" i="30"/>
  <c r="A52" i="30" s="1"/>
  <c r="K43" i="30"/>
  <c r="J43" i="30"/>
  <c r="F43" i="30"/>
  <c r="B43" i="30"/>
  <c r="A43" i="30"/>
  <c r="C42" i="30"/>
  <c r="H38" i="30"/>
  <c r="I38" i="30" s="1"/>
  <c r="D38" i="30"/>
  <c r="E38" i="30" s="1"/>
  <c r="K38" i="30" s="1"/>
  <c r="A38" i="30"/>
  <c r="K36" i="30"/>
  <c r="J36" i="30"/>
  <c r="F36" i="30"/>
  <c r="B36" i="30"/>
  <c r="A36" i="30"/>
  <c r="C35" i="30"/>
  <c r="A32" i="30"/>
  <c r="A141" i="30" s="1"/>
  <c r="H31" i="30"/>
  <c r="I31" i="30" s="1"/>
  <c r="D31" i="30"/>
  <c r="E31" i="30" s="1"/>
  <c r="K29" i="30"/>
  <c r="J29" i="30"/>
  <c r="F29" i="30"/>
  <c r="B29" i="30"/>
  <c r="A29" i="30"/>
  <c r="C28" i="30"/>
  <c r="A26" i="30"/>
  <c r="H25" i="30"/>
  <c r="I25" i="30" s="1"/>
  <c r="D25" i="30"/>
  <c r="E25" i="30" s="1"/>
  <c r="K23" i="30"/>
  <c r="J23" i="30"/>
  <c r="F23" i="30"/>
  <c r="B23" i="30"/>
  <c r="A23" i="30"/>
  <c r="C22" i="30"/>
  <c r="I18" i="30"/>
  <c r="H18" i="30"/>
  <c r="D18" i="30"/>
  <c r="E18" i="30" s="1"/>
  <c r="K16" i="30"/>
  <c r="J16" i="30"/>
  <c r="F16" i="30"/>
  <c r="B16" i="30"/>
  <c r="A16" i="30"/>
  <c r="C15" i="30"/>
  <c r="H11" i="30"/>
  <c r="I11" i="30" s="1"/>
  <c r="D11" i="30"/>
  <c r="E11" i="30" s="1"/>
  <c r="K9" i="30"/>
  <c r="J9" i="30"/>
  <c r="J97" i="30" s="1"/>
  <c r="F9" i="30"/>
  <c r="B9" i="30"/>
  <c r="A9" i="30"/>
  <c r="C8" i="30"/>
  <c r="H4" i="30"/>
  <c r="I4" i="30" s="1"/>
  <c r="D4" i="30"/>
  <c r="E4" i="30" s="1"/>
  <c r="K161" i="30" l="1"/>
  <c r="A73" i="30"/>
  <c r="A80" i="30" s="1"/>
  <c r="A114" i="30"/>
  <c r="K65" i="30"/>
  <c r="A100" i="30"/>
  <c r="A107" i="30" s="1"/>
  <c r="A155" i="30"/>
  <c r="A46" i="30"/>
  <c r="A162" i="30"/>
  <c r="B190" i="30"/>
  <c r="K127" i="30"/>
  <c r="C179" i="30"/>
  <c r="G185" i="30"/>
  <c r="H179" i="30"/>
  <c r="F185" i="30"/>
  <c r="K113" i="30"/>
  <c r="K106" i="30"/>
  <c r="K79" i="30"/>
  <c r="C173" i="30"/>
  <c r="H173" i="30"/>
  <c r="A185" i="30"/>
  <c r="K52" i="30"/>
  <c r="K31" i="30"/>
  <c r="K18" i="30"/>
  <c r="K11" i="30"/>
  <c r="C167" i="30"/>
  <c r="I167" i="30"/>
  <c r="D179" i="30"/>
  <c r="J180" i="30" s="1"/>
  <c r="K120" i="30"/>
  <c r="D173" i="30"/>
  <c r="J174" i="30" s="1"/>
  <c r="K58" i="30"/>
  <c r="A92" i="30"/>
  <c r="K85" i="30"/>
  <c r="I179" i="30"/>
  <c r="K25" i="30"/>
  <c r="I173" i="30"/>
  <c r="L174" i="30" s="1"/>
  <c r="D167" i="30"/>
  <c r="K4" i="30"/>
  <c r="A147" i="30"/>
  <c r="K140" i="30"/>
  <c r="B185" i="30"/>
  <c r="C189" i="30"/>
  <c r="A53" i="30"/>
  <c r="A59" i="30"/>
  <c r="A66" i="30"/>
  <c r="K72" i="30"/>
  <c r="A121" i="30"/>
  <c r="A128" i="30"/>
  <c r="A135" i="30" s="1"/>
  <c r="K134" i="30"/>
  <c r="H167" i="30"/>
  <c r="N184" i="30"/>
  <c r="O184" i="30" s="1"/>
  <c r="A39" i="30"/>
  <c r="K45" i="30"/>
  <c r="A86" i="30"/>
  <c r="A93" i="30" s="1"/>
  <c r="L192" i="29"/>
  <c r="L189" i="29" s="1"/>
  <c r="L191" i="29"/>
  <c r="L190" i="29"/>
  <c r="K189" i="29"/>
  <c r="L189" i="28"/>
  <c r="L191" i="28"/>
  <c r="L192" i="28"/>
  <c r="J186" i="28"/>
  <c r="J185" i="28"/>
  <c r="A185" i="28"/>
  <c r="C185" i="28"/>
  <c r="D185" i="28"/>
  <c r="J188" i="28"/>
  <c r="L190" i="28"/>
  <c r="K186" i="28"/>
  <c r="L185" i="28"/>
  <c r="L186" i="28"/>
  <c r="G173" i="28"/>
  <c r="G167" i="28"/>
  <c r="L197" i="29"/>
  <c r="L196" i="29"/>
  <c r="C195" i="29"/>
  <c r="J185" i="29"/>
  <c r="E185" i="29"/>
  <c r="K186" i="29"/>
  <c r="J188" i="29"/>
  <c r="L159" i="29"/>
  <c r="D140" i="29"/>
  <c r="D134" i="29"/>
  <c r="C55" i="29"/>
  <c r="L2" i="30" l="1"/>
  <c r="H185" i="30"/>
  <c r="P3" i="30"/>
  <c r="I185" i="30"/>
  <c r="L186" i="30" s="1"/>
  <c r="L192" i="30" s="1"/>
  <c r="L168" i="30"/>
  <c r="K147" i="30"/>
  <c r="A154" i="30"/>
  <c r="K154" i="30" s="1"/>
  <c r="K92" i="30"/>
  <c r="A99" i="30"/>
  <c r="B191" i="30"/>
  <c r="C185" i="30"/>
  <c r="J168" i="30"/>
  <c r="D185" i="30"/>
  <c r="J186" i="30" s="1"/>
  <c r="L191" i="30" s="1"/>
  <c r="L180" i="30"/>
  <c r="I180" i="30" s="1"/>
  <c r="L195" i="29"/>
  <c r="M194" i="29"/>
  <c r="N193" i="29"/>
  <c r="O193" i="29" s="1"/>
  <c r="N190" i="29"/>
  <c r="B189" i="29"/>
  <c r="L185" i="29"/>
  <c r="B192" i="29" s="1"/>
  <c r="N184" i="29"/>
  <c r="O184" i="29" s="1"/>
  <c r="H181" i="29"/>
  <c r="C181" i="29"/>
  <c r="K179" i="29"/>
  <c r="G179" i="29"/>
  <c r="F179" i="29"/>
  <c r="E179" i="29"/>
  <c r="B179" i="29"/>
  <c r="A179" i="29"/>
  <c r="H175" i="29"/>
  <c r="C175" i="29"/>
  <c r="K173" i="29"/>
  <c r="G173" i="29"/>
  <c r="F173" i="29"/>
  <c r="E173" i="29"/>
  <c r="B173" i="29"/>
  <c r="A173" i="29"/>
  <c r="M169" i="29"/>
  <c r="H169" i="29"/>
  <c r="C169" i="29"/>
  <c r="G167" i="29"/>
  <c r="F167" i="29"/>
  <c r="F185" i="29" s="1"/>
  <c r="B167" i="29"/>
  <c r="A167" i="29"/>
  <c r="A185" i="29" s="1"/>
  <c r="H161" i="29"/>
  <c r="I161" i="29" s="1"/>
  <c r="D161" i="29"/>
  <c r="E161" i="29" s="1"/>
  <c r="K161" i="29" s="1"/>
  <c r="A161" i="29"/>
  <c r="K159" i="29"/>
  <c r="J159" i="29"/>
  <c r="F159" i="29"/>
  <c r="B159" i="29"/>
  <c r="A159" i="29"/>
  <c r="C158" i="29"/>
  <c r="H154" i="29"/>
  <c r="I154" i="29" s="1"/>
  <c r="D154" i="29"/>
  <c r="E154" i="29" s="1"/>
  <c r="K152" i="29"/>
  <c r="J152" i="29"/>
  <c r="F152" i="29"/>
  <c r="B152" i="29"/>
  <c r="A152" i="29"/>
  <c r="C151" i="29"/>
  <c r="H147" i="29"/>
  <c r="I147" i="29" s="1"/>
  <c r="D147" i="29"/>
  <c r="E147" i="29" s="1"/>
  <c r="K145" i="29"/>
  <c r="J145" i="29"/>
  <c r="F145" i="29"/>
  <c r="B145" i="29"/>
  <c r="A145" i="29"/>
  <c r="C144" i="29"/>
  <c r="H140" i="29"/>
  <c r="I140" i="29" s="1"/>
  <c r="E140" i="29"/>
  <c r="K138" i="29"/>
  <c r="J138" i="29"/>
  <c r="B138" i="29"/>
  <c r="A138" i="29"/>
  <c r="C137" i="29"/>
  <c r="H134" i="29"/>
  <c r="I134" i="29" s="1"/>
  <c r="E134" i="29"/>
  <c r="A134" i="29"/>
  <c r="A140" i="29" s="1"/>
  <c r="K132" i="29"/>
  <c r="J132" i="29"/>
  <c r="F132" i="29"/>
  <c r="F138" i="29" s="1"/>
  <c r="B132" i="29"/>
  <c r="A132" i="29"/>
  <c r="C131" i="29"/>
  <c r="H127" i="29"/>
  <c r="I127" i="29" s="1"/>
  <c r="D127" i="29"/>
  <c r="E127" i="29" s="1"/>
  <c r="K127" i="29" s="1"/>
  <c r="K125" i="29"/>
  <c r="J125" i="29"/>
  <c r="F125" i="29"/>
  <c r="B125" i="29"/>
  <c r="A125" i="29"/>
  <c r="C124" i="29"/>
  <c r="H120" i="29"/>
  <c r="I120" i="29" s="1"/>
  <c r="D120" i="29"/>
  <c r="E120" i="29" s="1"/>
  <c r="A120" i="29"/>
  <c r="K118" i="29"/>
  <c r="J118" i="29"/>
  <c r="F118" i="29"/>
  <c r="B118" i="29"/>
  <c r="A118" i="29"/>
  <c r="C117" i="29"/>
  <c r="H113" i="29"/>
  <c r="I113" i="29" s="1"/>
  <c r="D113" i="29"/>
  <c r="E113" i="29" s="1"/>
  <c r="K111" i="29"/>
  <c r="J111" i="29"/>
  <c r="F111" i="29"/>
  <c r="B111" i="29"/>
  <c r="A111" i="29"/>
  <c r="C110" i="29"/>
  <c r="H106" i="29"/>
  <c r="I106" i="29" s="1"/>
  <c r="D106" i="29"/>
  <c r="E106" i="29" s="1"/>
  <c r="K104" i="29"/>
  <c r="J104" i="29"/>
  <c r="F104" i="29"/>
  <c r="B104" i="29"/>
  <c r="A104" i="29"/>
  <c r="C103" i="29"/>
  <c r="H99" i="29"/>
  <c r="I99" i="29" s="1"/>
  <c r="D99" i="29"/>
  <c r="E99" i="29" s="1"/>
  <c r="K97" i="29"/>
  <c r="F97" i="29"/>
  <c r="B97" i="29"/>
  <c r="C96" i="29"/>
  <c r="H92" i="29"/>
  <c r="I92" i="29" s="1"/>
  <c r="D92" i="29"/>
  <c r="E92" i="29" s="1"/>
  <c r="K90" i="29"/>
  <c r="J90" i="29"/>
  <c r="F90" i="29"/>
  <c r="B90" i="29"/>
  <c r="A90" i="29"/>
  <c r="C89" i="29"/>
  <c r="H85" i="29"/>
  <c r="I85" i="29" s="1"/>
  <c r="D85" i="29"/>
  <c r="E85" i="29" s="1"/>
  <c r="K83" i="29"/>
  <c r="J83" i="29"/>
  <c r="F83" i="29"/>
  <c r="B83" i="29"/>
  <c r="A83" i="29"/>
  <c r="C82" i="29"/>
  <c r="H79" i="29"/>
  <c r="I79" i="29" s="1"/>
  <c r="D79" i="29"/>
  <c r="E79" i="29" s="1"/>
  <c r="K77" i="29"/>
  <c r="J77" i="29"/>
  <c r="F77" i="29"/>
  <c r="B77" i="29"/>
  <c r="A77" i="29"/>
  <c r="C76" i="29"/>
  <c r="H72" i="29"/>
  <c r="I72" i="29" s="1"/>
  <c r="D72" i="29"/>
  <c r="E72" i="29" s="1"/>
  <c r="A72" i="29"/>
  <c r="K70" i="29"/>
  <c r="J70" i="29"/>
  <c r="F70" i="29"/>
  <c r="B70" i="29"/>
  <c r="A70" i="29"/>
  <c r="C69" i="29"/>
  <c r="H65" i="29"/>
  <c r="I65" i="29" s="1"/>
  <c r="D65" i="29"/>
  <c r="E65" i="29" s="1"/>
  <c r="K63" i="29"/>
  <c r="J63" i="29"/>
  <c r="F63" i="29"/>
  <c r="B63" i="29"/>
  <c r="A63" i="29"/>
  <c r="C62" i="29"/>
  <c r="H58" i="29"/>
  <c r="I58" i="29" s="1"/>
  <c r="D58" i="29"/>
  <c r="E58" i="29" s="1"/>
  <c r="K56" i="29"/>
  <c r="J56" i="29"/>
  <c r="F56" i="29"/>
  <c r="B56" i="29"/>
  <c r="A56" i="29"/>
  <c r="H52" i="29"/>
  <c r="I52" i="29" s="1"/>
  <c r="D52" i="29"/>
  <c r="E52" i="29" s="1"/>
  <c r="K50" i="29"/>
  <c r="J50" i="29"/>
  <c r="F50" i="29"/>
  <c r="B50" i="29"/>
  <c r="A50" i="29"/>
  <c r="C49" i="29"/>
  <c r="H45" i="29"/>
  <c r="I45" i="29" s="1"/>
  <c r="D45" i="29"/>
  <c r="E45" i="29" s="1"/>
  <c r="K43" i="29"/>
  <c r="J43" i="29"/>
  <c r="F43" i="29"/>
  <c r="B43" i="29"/>
  <c r="A43" i="29"/>
  <c r="C42" i="29"/>
  <c r="H38" i="29"/>
  <c r="I38" i="29" s="1"/>
  <c r="D38" i="29"/>
  <c r="E38" i="29" s="1"/>
  <c r="A38" i="29"/>
  <c r="K36" i="29"/>
  <c r="J36" i="29"/>
  <c r="F36" i="29"/>
  <c r="B36" i="29"/>
  <c r="A36" i="29"/>
  <c r="C35" i="29"/>
  <c r="A32" i="29"/>
  <c r="A73" i="29" s="1"/>
  <c r="A80" i="29" s="1"/>
  <c r="H31" i="29"/>
  <c r="I31" i="29" s="1"/>
  <c r="D31" i="29"/>
  <c r="E31" i="29" s="1"/>
  <c r="K29" i="29"/>
  <c r="J29" i="29"/>
  <c r="F29" i="29"/>
  <c r="B29" i="29"/>
  <c r="A29" i="29"/>
  <c r="C28" i="29"/>
  <c r="A26" i="29"/>
  <c r="H25" i="29"/>
  <c r="I25" i="29" s="1"/>
  <c r="D25" i="29"/>
  <c r="E25" i="29" s="1"/>
  <c r="K25" i="29" s="1"/>
  <c r="K23" i="29"/>
  <c r="J23" i="29"/>
  <c r="F23" i="29"/>
  <c r="B23" i="29"/>
  <c r="A23" i="29"/>
  <c r="C22" i="29"/>
  <c r="H18" i="29"/>
  <c r="I18" i="29" s="1"/>
  <c r="D18" i="29"/>
  <c r="E18" i="29" s="1"/>
  <c r="K16" i="29"/>
  <c r="J16" i="29"/>
  <c r="F16" i="29"/>
  <c r="B16" i="29"/>
  <c r="A16" i="29"/>
  <c r="C15" i="29"/>
  <c r="H11" i="29"/>
  <c r="I11" i="29" s="1"/>
  <c r="E11" i="29"/>
  <c r="D11" i="29"/>
  <c r="A11" i="29"/>
  <c r="K9" i="29"/>
  <c r="J9" i="29"/>
  <c r="J97" i="29" s="1"/>
  <c r="F9" i="29"/>
  <c r="B9" i="29"/>
  <c r="A9" i="29"/>
  <c r="C8" i="29"/>
  <c r="H4" i="29"/>
  <c r="I4" i="29" s="1"/>
  <c r="D4" i="29"/>
  <c r="E4" i="29" s="1"/>
  <c r="K99" i="30" l="1"/>
  <c r="J187" i="30"/>
  <c r="C179" i="29"/>
  <c r="H179" i="29"/>
  <c r="K120" i="29"/>
  <c r="K113" i="29"/>
  <c r="C173" i="29"/>
  <c r="K106" i="29"/>
  <c r="K72" i="29"/>
  <c r="K65" i="29"/>
  <c r="I173" i="29"/>
  <c r="L174" i="29" s="1"/>
  <c r="H173" i="29"/>
  <c r="B185" i="29"/>
  <c r="B191" i="29" s="1"/>
  <c r="L36" i="29"/>
  <c r="K18" i="29"/>
  <c r="A100" i="29"/>
  <c r="A107" i="29" s="1"/>
  <c r="A128" i="29"/>
  <c r="A135" i="29" s="1"/>
  <c r="A66" i="29"/>
  <c r="A141" i="29"/>
  <c r="H167" i="29"/>
  <c r="C189" i="29"/>
  <c r="C167" i="29"/>
  <c r="D167" i="29"/>
  <c r="K11" i="29"/>
  <c r="D179" i="29"/>
  <c r="J180" i="29" s="1"/>
  <c r="I167" i="29"/>
  <c r="K31" i="29"/>
  <c r="I179" i="29"/>
  <c r="K38" i="29"/>
  <c r="K58" i="29"/>
  <c r="D173" i="29"/>
  <c r="J174" i="29" s="1"/>
  <c r="K79" i="29"/>
  <c r="A147" i="29"/>
  <c r="K140" i="29"/>
  <c r="A162" i="29"/>
  <c r="G185" i="29"/>
  <c r="H185" i="29" s="1"/>
  <c r="K4" i="29"/>
  <c r="A39" i="29"/>
  <c r="A45" i="29"/>
  <c r="A53" i="29"/>
  <c r="A59" i="29"/>
  <c r="A85" i="29"/>
  <c r="A121" i="29"/>
  <c r="A155" i="29"/>
  <c r="B190" i="29"/>
  <c r="A46" i="29"/>
  <c r="A86" i="29"/>
  <c r="A93" i="29" s="1"/>
  <c r="A114" i="29"/>
  <c r="K134" i="29"/>
  <c r="J188" i="30" l="1"/>
  <c r="L190" i="30"/>
  <c r="L189" i="30" s="1"/>
  <c r="C185" i="29"/>
  <c r="A154" i="29"/>
  <c r="K154" i="29" s="1"/>
  <c r="K147" i="29"/>
  <c r="K45" i="29"/>
  <c r="A52" i="29"/>
  <c r="K52" i="29" s="1"/>
  <c r="L180" i="29"/>
  <c r="I180" i="29" s="1"/>
  <c r="A92" i="29"/>
  <c r="K85" i="29"/>
  <c r="P3" i="29"/>
  <c r="L2" i="29"/>
  <c r="L168" i="29"/>
  <c r="I185" i="29"/>
  <c r="L186" i="29" s="1"/>
  <c r="D185" i="29"/>
  <c r="J186" i="29" s="1"/>
  <c r="J168" i="29"/>
  <c r="A99" i="29" l="1"/>
  <c r="K99" i="29" s="1"/>
  <c r="K92" i="29"/>
  <c r="J187" i="29"/>
  <c r="L152" i="28" l="1"/>
  <c r="L145" i="28"/>
  <c r="L138" i="28"/>
  <c r="L132" i="28"/>
  <c r="L125" i="28"/>
  <c r="L118" i="28"/>
  <c r="D120" i="28"/>
  <c r="L111" i="28"/>
  <c r="L83" i="28"/>
  <c r="L77" i="28"/>
  <c r="L63" i="28"/>
  <c r="L56" i="28"/>
  <c r="L50" i="28"/>
  <c r="L43" i="28"/>
  <c r="L16" i="28"/>
  <c r="L23" i="28"/>
  <c r="L195" i="28"/>
  <c r="L196" i="28" s="1"/>
  <c r="C195" i="28"/>
  <c r="M194" i="28"/>
  <c r="N193" i="28"/>
  <c r="O193" i="28" s="1"/>
  <c r="N190" i="28"/>
  <c r="K189" i="28"/>
  <c r="B189" i="28"/>
  <c r="B192" i="28"/>
  <c r="H181" i="28"/>
  <c r="C181" i="28"/>
  <c r="G179" i="28"/>
  <c r="F179" i="28"/>
  <c r="E179" i="28"/>
  <c r="B179" i="28"/>
  <c r="A179" i="28"/>
  <c r="H175" i="28"/>
  <c r="C175" i="28"/>
  <c r="F173" i="28"/>
  <c r="E173" i="28"/>
  <c r="B173" i="28"/>
  <c r="A173" i="28"/>
  <c r="M169" i="28"/>
  <c r="H169" i="28"/>
  <c r="C169" i="28"/>
  <c r="F167" i="28"/>
  <c r="E167" i="28"/>
  <c r="B167" i="28"/>
  <c r="A167" i="28"/>
  <c r="A162" i="28"/>
  <c r="H161" i="28"/>
  <c r="I161" i="28" s="1"/>
  <c r="D161" i="28"/>
  <c r="E161" i="28" s="1"/>
  <c r="A161" i="28"/>
  <c r="K159" i="28"/>
  <c r="J159" i="28"/>
  <c r="F159" i="28"/>
  <c r="B159" i="28"/>
  <c r="A159" i="28"/>
  <c r="C158" i="28"/>
  <c r="A155" i="28"/>
  <c r="H154" i="28"/>
  <c r="I154" i="28" s="1"/>
  <c r="D154" i="28"/>
  <c r="E154" i="28" s="1"/>
  <c r="K152" i="28"/>
  <c r="J152" i="28"/>
  <c r="F152" i="28"/>
  <c r="B152" i="28"/>
  <c r="A152" i="28"/>
  <c r="C151" i="28"/>
  <c r="H147" i="28"/>
  <c r="I147" i="28" s="1"/>
  <c r="E147" i="28"/>
  <c r="D147" i="28"/>
  <c r="K145" i="28"/>
  <c r="J145" i="28"/>
  <c r="F145" i="28"/>
  <c r="B145" i="28"/>
  <c r="A145" i="28"/>
  <c r="C144" i="28"/>
  <c r="H140" i="28"/>
  <c r="I140" i="28" s="1"/>
  <c r="D140" i="28"/>
  <c r="E140" i="28" s="1"/>
  <c r="K138" i="28"/>
  <c r="J138" i="28"/>
  <c r="B138" i="28"/>
  <c r="A138" i="28"/>
  <c r="C137" i="28"/>
  <c r="H134" i="28"/>
  <c r="I134" i="28" s="1"/>
  <c r="D134" i="28"/>
  <c r="E134" i="28" s="1"/>
  <c r="A134" i="28"/>
  <c r="A140" i="28" s="1"/>
  <c r="K132" i="28"/>
  <c r="J132" i="28"/>
  <c r="F132" i="28"/>
  <c r="F138" i="28" s="1"/>
  <c r="B132" i="28"/>
  <c r="A132" i="28"/>
  <c r="C131" i="28"/>
  <c r="A128" i="28"/>
  <c r="A135" i="28" s="1"/>
  <c r="H127" i="28"/>
  <c r="I127" i="28" s="1"/>
  <c r="D127" i="28"/>
  <c r="E127" i="28" s="1"/>
  <c r="K125" i="28"/>
  <c r="J125" i="28"/>
  <c r="F125" i="28"/>
  <c r="B125" i="28"/>
  <c r="A125" i="28"/>
  <c r="C124" i="28"/>
  <c r="A121" i="28"/>
  <c r="H120" i="28"/>
  <c r="I120" i="28" s="1"/>
  <c r="E120" i="28"/>
  <c r="A120" i="28"/>
  <c r="K118" i="28"/>
  <c r="J118" i="28"/>
  <c r="F118" i="28"/>
  <c r="B118" i="28"/>
  <c r="A118" i="28"/>
  <c r="C117" i="28"/>
  <c r="H113" i="28"/>
  <c r="I113" i="28" s="1"/>
  <c r="D113" i="28"/>
  <c r="E113" i="28" s="1"/>
  <c r="K111" i="28"/>
  <c r="J111" i="28"/>
  <c r="F111" i="28"/>
  <c r="B111" i="28"/>
  <c r="A111" i="28"/>
  <c r="C110" i="28"/>
  <c r="H106" i="28"/>
  <c r="I106" i="28" s="1"/>
  <c r="D106" i="28"/>
  <c r="E106" i="28" s="1"/>
  <c r="K104" i="28"/>
  <c r="J104" i="28"/>
  <c r="F104" i="28"/>
  <c r="B104" i="28"/>
  <c r="A104" i="28"/>
  <c r="C103" i="28"/>
  <c r="H99" i="28"/>
  <c r="I99" i="28" s="1"/>
  <c r="D99" i="28"/>
  <c r="E99" i="28" s="1"/>
  <c r="F97" i="28"/>
  <c r="B97" i="28"/>
  <c r="C96" i="28"/>
  <c r="H92" i="28"/>
  <c r="I92" i="28" s="1"/>
  <c r="D92" i="28"/>
  <c r="E92" i="28" s="1"/>
  <c r="K90" i="28"/>
  <c r="K97" i="28" s="1"/>
  <c r="J90" i="28"/>
  <c r="F90" i="28"/>
  <c r="B90" i="28"/>
  <c r="A90" i="28"/>
  <c r="C89" i="28"/>
  <c r="I85" i="28"/>
  <c r="H85" i="28"/>
  <c r="D85" i="28"/>
  <c r="E85" i="28" s="1"/>
  <c r="A85" i="28"/>
  <c r="K83" i="28"/>
  <c r="J83" i="28"/>
  <c r="F83" i="28"/>
  <c r="B83" i="28"/>
  <c r="A83" i="28"/>
  <c r="C82" i="28"/>
  <c r="H79" i="28"/>
  <c r="I79" i="28" s="1"/>
  <c r="D79" i="28"/>
  <c r="E79" i="28" s="1"/>
  <c r="K77" i="28"/>
  <c r="J77" i="28"/>
  <c r="F77" i="28"/>
  <c r="B77" i="28"/>
  <c r="A77" i="28"/>
  <c r="C76" i="28"/>
  <c r="A73" i="28"/>
  <c r="A80" i="28" s="1"/>
  <c r="H72" i="28"/>
  <c r="I72" i="28" s="1"/>
  <c r="D72" i="28"/>
  <c r="E72" i="28" s="1"/>
  <c r="K72" i="28" s="1"/>
  <c r="L70" i="28" s="1"/>
  <c r="A72" i="28"/>
  <c r="K70" i="28"/>
  <c r="J70" i="28"/>
  <c r="F70" i="28"/>
  <c r="B70" i="28"/>
  <c r="A70" i="28"/>
  <c r="C69" i="28"/>
  <c r="H65" i="28"/>
  <c r="I65" i="28" s="1"/>
  <c r="D65" i="28"/>
  <c r="E65" i="28" s="1"/>
  <c r="K63" i="28"/>
  <c r="J63" i="28"/>
  <c r="F63" i="28"/>
  <c r="B63" i="28"/>
  <c r="A63" i="28"/>
  <c r="C62" i="28"/>
  <c r="H58" i="28"/>
  <c r="I58" i="28" s="1"/>
  <c r="D58" i="28"/>
  <c r="E58" i="28" s="1"/>
  <c r="K56" i="28"/>
  <c r="J56" i="28"/>
  <c r="F56" i="28"/>
  <c r="B56" i="28"/>
  <c r="A56" i="28"/>
  <c r="H52" i="28"/>
  <c r="I52" i="28" s="1"/>
  <c r="D52" i="28"/>
  <c r="E52" i="28" s="1"/>
  <c r="K50" i="28"/>
  <c r="J50" i="28"/>
  <c r="F50" i="28"/>
  <c r="B50" i="28"/>
  <c r="A50" i="28"/>
  <c r="C49" i="28"/>
  <c r="I45" i="28"/>
  <c r="H45" i="28"/>
  <c r="D45" i="28"/>
  <c r="E45" i="28" s="1"/>
  <c r="A45" i="28"/>
  <c r="A52" i="28" s="1"/>
  <c r="K43" i="28"/>
  <c r="J43" i="28"/>
  <c r="F43" i="28"/>
  <c r="B43" i="28"/>
  <c r="A43" i="28"/>
  <c r="C42" i="28"/>
  <c r="A39" i="28"/>
  <c r="H38" i="28"/>
  <c r="I38" i="28" s="1"/>
  <c r="D38" i="28"/>
  <c r="E38" i="28" s="1"/>
  <c r="A38" i="28"/>
  <c r="K36" i="28"/>
  <c r="J36" i="28"/>
  <c r="F36" i="28"/>
  <c r="B36" i="28"/>
  <c r="A36" i="28"/>
  <c r="C35" i="28"/>
  <c r="A32" i="28"/>
  <c r="A86" i="28" s="1"/>
  <c r="A93" i="28" s="1"/>
  <c r="H31" i="28"/>
  <c r="I31" i="28" s="1"/>
  <c r="D31" i="28"/>
  <c r="E31" i="28" s="1"/>
  <c r="K31" i="28" s="1"/>
  <c r="L29" i="28" s="1"/>
  <c r="K29" i="28"/>
  <c r="J29" i="28"/>
  <c r="F29" i="28"/>
  <c r="B29" i="28"/>
  <c r="A29" i="28"/>
  <c r="C28" i="28"/>
  <c r="A26" i="28"/>
  <c r="H25" i="28"/>
  <c r="I25" i="28" s="1"/>
  <c r="E25" i="28"/>
  <c r="D25" i="28"/>
  <c r="K23" i="28"/>
  <c r="J23" i="28"/>
  <c r="F23" i="28"/>
  <c r="B23" i="28"/>
  <c r="A23" i="28"/>
  <c r="C22" i="28"/>
  <c r="H18" i="28"/>
  <c r="I18" i="28" s="1"/>
  <c r="D18" i="28"/>
  <c r="E18" i="28" s="1"/>
  <c r="K16" i="28"/>
  <c r="J16" i="28"/>
  <c r="F16" i="28"/>
  <c r="B16" i="28"/>
  <c r="A16" i="28"/>
  <c r="C15" i="28"/>
  <c r="H11" i="28"/>
  <c r="I11" i="28" s="1"/>
  <c r="D11" i="28"/>
  <c r="E11" i="28" s="1"/>
  <c r="A11" i="28"/>
  <c r="K9" i="28"/>
  <c r="J9" i="28"/>
  <c r="J97" i="28" s="1"/>
  <c r="F9" i="28"/>
  <c r="B9" i="28"/>
  <c r="A9" i="28"/>
  <c r="C8" i="28"/>
  <c r="H4" i="28"/>
  <c r="I4" i="28" s="1"/>
  <c r="D4" i="28"/>
  <c r="E4" i="28" s="1"/>
  <c r="N184" i="28" l="1"/>
  <c r="O184" i="28" s="1"/>
  <c r="G185" i="28"/>
  <c r="I179" i="28"/>
  <c r="L180" i="28" s="1"/>
  <c r="I180" i="28" s="1"/>
  <c r="K127" i="28"/>
  <c r="B185" i="28"/>
  <c r="C179" i="28"/>
  <c r="H179" i="28"/>
  <c r="K113" i="28"/>
  <c r="F185" i="28"/>
  <c r="K106" i="28"/>
  <c r="K85" i="28"/>
  <c r="K79" i="28"/>
  <c r="K65" i="28"/>
  <c r="H173" i="28"/>
  <c r="K58" i="28"/>
  <c r="C173" i="28"/>
  <c r="K52" i="28"/>
  <c r="K38" i="28"/>
  <c r="L36" i="28"/>
  <c r="C189" i="28"/>
  <c r="K18" i="28"/>
  <c r="I167" i="28"/>
  <c r="K11" i="28"/>
  <c r="C167" i="28"/>
  <c r="D167" i="28"/>
  <c r="K4" i="28"/>
  <c r="I173" i="28"/>
  <c r="L174" i="28" s="1"/>
  <c r="K25" i="28"/>
  <c r="D179" i="28"/>
  <c r="J180" i="28" s="1"/>
  <c r="A147" i="28"/>
  <c r="K140" i="28"/>
  <c r="K161" i="28"/>
  <c r="L159" i="28" s="1"/>
  <c r="K45" i="28"/>
  <c r="A92" i="28"/>
  <c r="A53" i="28"/>
  <c r="A59" i="28"/>
  <c r="A66" i="28"/>
  <c r="A100" i="28"/>
  <c r="A107" i="28" s="1"/>
  <c r="A114" i="28"/>
  <c r="K120" i="28"/>
  <c r="A141" i="28"/>
  <c r="D173" i="28"/>
  <c r="J174" i="28" s="1"/>
  <c r="B190" i="28"/>
  <c r="K134" i="28"/>
  <c r="H167" i="28"/>
  <c r="A46" i="28"/>
  <c r="C196" i="26"/>
  <c r="C197" i="26" s="1"/>
  <c r="C196" i="27"/>
  <c r="L196" i="27"/>
  <c r="L195" i="27"/>
  <c r="D120" i="27"/>
  <c r="D122" i="27"/>
  <c r="L83" i="27"/>
  <c r="C195" i="27"/>
  <c r="M194" i="27"/>
  <c r="N193" i="27"/>
  <c r="O193" i="27" s="1"/>
  <c r="B192" i="27"/>
  <c r="N190" i="27"/>
  <c r="B190" i="27"/>
  <c r="K189" i="27"/>
  <c r="B189" i="27"/>
  <c r="L185" i="27"/>
  <c r="J185" i="27"/>
  <c r="N184" i="27" s="1"/>
  <c r="O184" i="27" s="1"/>
  <c r="H181" i="27"/>
  <c r="C181" i="27"/>
  <c r="K179" i="27"/>
  <c r="G179" i="27"/>
  <c r="F179" i="27"/>
  <c r="E179" i="27"/>
  <c r="B179" i="27"/>
  <c r="A179" i="27"/>
  <c r="H175" i="27"/>
  <c r="C175" i="27"/>
  <c r="K173" i="27"/>
  <c r="G173" i="27"/>
  <c r="F173" i="27"/>
  <c r="E173" i="27"/>
  <c r="B173" i="27"/>
  <c r="A173" i="27"/>
  <c r="M169" i="27"/>
  <c r="H169" i="27"/>
  <c r="C169" i="27"/>
  <c r="G167" i="27"/>
  <c r="F167" i="27"/>
  <c r="F185" i="27" s="1"/>
  <c r="E167" i="27"/>
  <c r="E185" i="27" s="1"/>
  <c r="K186" i="27" s="1"/>
  <c r="B167" i="27"/>
  <c r="A167" i="27"/>
  <c r="H161" i="27"/>
  <c r="I161" i="27" s="1"/>
  <c r="D161" i="27"/>
  <c r="E161" i="27" s="1"/>
  <c r="A161" i="27"/>
  <c r="K159" i="27"/>
  <c r="J159" i="27"/>
  <c r="F159" i="27"/>
  <c r="B159" i="27"/>
  <c r="A159" i="27"/>
  <c r="C158" i="27"/>
  <c r="H154" i="27"/>
  <c r="I154" i="27" s="1"/>
  <c r="D154" i="27"/>
  <c r="E154" i="27" s="1"/>
  <c r="K152" i="27"/>
  <c r="J152" i="27"/>
  <c r="F152" i="27"/>
  <c r="B152" i="27"/>
  <c r="A152" i="27"/>
  <c r="C151" i="27"/>
  <c r="H147" i="27"/>
  <c r="I147" i="27" s="1"/>
  <c r="D147" i="27"/>
  <c r="E147" i="27" s="1"/>
  <c r="K145" i="27"/>
  <c r="J145" i="27"/>
  <c r="F145" i="27"/>
  <c r="B145" i="27"/>
  <c r="A145" i="27"/>
  <c r="C144" i="27"/>
  <c r="A141" i="27"/>
  <c r="H140" i="27"/>
  <c r="I140" i="27" s="1"/>
  <c r="D140" i="27"/>
  <c r="E140" i="27" s="1"/>
  <c r="K138" i="27"/>
  <c r="J138" i="27"/>
  <c r="B138" i="27"/>
  <c r="A138" i="27"/>
  <c r="C137" i="27"/>
  <c r="H134" i="27"/>
  <c r="I134" i="27" s="1"/>
  <c r="D134" i="27"/>
  <c r="E134" i="27" s="1"/>
  <c r="A134" i="27"/>
  <c r="A140" i="27" s="1"/>
  <c r="K132" i="27"/>
  <c r="J132" i="27"/>
  <c r="F132" i="27"/>
  <c r="F138" i="27" s="1"/>
  <c r="B132" i="27"/>
  <c r="A132" i="27"/>
  <c r="C131" i="27"/>
  <c r="H127" i="27"/>
  <c r="I127" i="27" s="1"/>
  <c r="D127" i="27"/>
  <c r="E127" i="27" s="1"/>
  <c r="K127" i="27" s="1"/>
  <c r="K125" i="27"/>
  <c r="J125" i="27"/>
  <c r="F125" i="27"/>
  <c r="B125" i="27"/>
  <c r="A125" i="27"/>
  <c r="C124" i="27"/>
  <c r="H120" i="27"/>
  <c r="I120" i="27" s="1"/>
  <c r="E120" i="27"/>
  <c r="A120" i="27"/>
  <c r="K118" i="27"/>
  <c r="J118" i="27"/>
  <c r="F118" i="27"/>
  <c r="B118" i="27"/>
  <c r="A118" i="27"/>
  <c r="C117" i="27"/>
  <c r="A114" i="27"/>
  <c r="H113" i="27"/>
  <c r="I113" i="27" s="1"/>
  <c r="D113" i="27"/>
  <c r="E113" i="27" s="1"/>
  <c r="K111" i="27"/>
  <c r="J111" i="27"/>
  <c r="F111" i="27"/>
  <c r="B111" i="27"/>
  <c r="A111" i="27"/>
  <c r="C110" i="27"/>
  <c r="H106" i="27"/>
  <c r="I106" i="27" s="1"/>
  <c r="D106" i="27"/>
  <c r="E106" i="27" s="1"/>
  <c r="K104" i="27"/>
  <c r="J104" i="27"/>
  <c r="F104" i="27"/>
  <c r="B104" i="27"/>
  <c r="A104" i="27"/>
  <c r="C103" i="27"/>
  <c r="A100" i="27"/>
  <c r="A107" i="27" s="1"/>
  <c r="H99" i="27"/>
  <c r="I99" i="27" s="1"/>
  <c r="D99" i="27"/>
  <c r="E99" i="27" s="1"/>
  <c r="F97" i="27"/>
  <c r="B97" i="27"/>
  <c r="C96" i="27"/>
  <c r="H92" i="27"/>
  <c r="I92" i="27" s="1"/>
  <c r="D92" i="27"/>
  <c r="E92" i="27" s="1"/>
  <c r="K90" i="27"/>
  <c r="K97" i="27" s="1"/>
  <c r="J90" i="27"/>
  <c r="F90" i="27"/>
  <c r="B90" i="27"/>
  <c r="A90" i="27"/>
  <c r="C89" i="27"/>
  <c r="A86" i="27"/>
  <c r="A93" i="27" s="1"/>
  <c r="H85" i="27"/>
  <c r="I85" i="27" s="1"/>
  <c r="D85" i="27"/>
  <c r="E85" i="27" s="1"/>
  <c r="K83" i="27"/>
  <c r="J83" i="27"/>
  <c r="F83" i="27"/>
  <c r="B83" i="27"/>
  <c r="A83" i="27"/>
  <c r="C82" i="27"/>
  <c r="H79" i="27"/>
  <c r="I79" i="27" s="1"/>
  <c r="D79" i="27"/>
  <c r="E79" i="27" s="1"/>
  <c r="K79" i="27" s="1"/>
  <c r="K77" i="27"/>
  <c r="J77" i="27"/>
  <c r="F77" i="27"/>
  <c r="B77" i="27"/>
  <c r="A77" i="27"/>
  <c r="C76" i="27"/>
  <c r="H72" i="27"/>
  <c r="I72" i="27" s="1"/>
  <c r="D72" i="27"/>
  <c r="E72" i="27" s="1"/>
  <c r="A72" i="27"/>
  <c r="A85" i="27" s="1"/>
  <c r="K70" i="27"/>
  <c r="J70" i="27"/>
  <c r="F70" i="27"/>
  <c r="B70" i="27"/>
  <c r="A70" i="27"/>
  <c r="C69" i="27"/>
  <c r="H65" i="27"/>
  <c r="I65" i="27" s="1"/>
  <c r="D65" i="27"/>
  <c r="E65" i="27" s="1"/>
  <c r="K63" i="27"/>
  <c r="J63" i="27"/>
  <c r="F63" i="27"/>
  <c r="B63" i="27"/>
  <c r="A63" i="27"/>
  <c r="C62" i="27"/>
  <c r="H58" i="27"/>
  <c r="I58" i="27" s="1"/>
  <c r="D58" i="27"/>
  <c r="E58" i="27" s="1"/>
  <c r="K56" i="27"/>
  <c r="J56" i="27"/>
  <c r="F56" i="27"/>
  <c r="B56" i="27"/>
  <c r="A56" i="27"/>
  <c r="C55" i="27"/>
  <c r="H52" i="27"/>
  <c r="I52" i="27" s="1"/>
  <c r="D52" i="27"/>
  <c r="E52" i="27" s="1"/>
  <c r="K50" i="27"/>
  <c r="J50" i="27"/>
  <c r="F50" i="27"/>
  <c r="B50" i="27"/>
  <c r="A50" i="27"/>
  <c r="C49" i="27"/>
  <c r="A46" i="27"/>
  <c r="H45" i="27"/>
  <c r="I45" i="27" s="1"/>
  <c r="D45" i="27"/>
  <c r="E45" i="27" s="1"/>
  <c r="K43" i="27"/>
  <c r="J43" i="27"/>
  <c r="F43" i="27"/>
  <c r="B43" i="27"/>
  <c r="A43" i="27"/>
  <c r="C42" i="27"/>
  <c r="A39" i="27"/>
  <c r="H38" i="27"/>
  <c r="I38" i="27" s="1"/>
  <c r="D38" i="27"/>
  <c r="E38" i="27" s="1"/>
  <c r="A38" i="27"/>
  <c r="A45" i="27" s="1"/>
  <c r="K36" i="27"/>
  <c r="J36" i="27"/>
  <c r="F36" i="27"/>
  <c r="B36" i="27"/>
  <c r="A36" i="27"/>
  <c r="C35" i="27"/>
  <c r="A32" i="27"/>
  <c r="A162" i="27" s="1"/>
  <c r="H31" i="27"/>
  <c r="I31" i="27" s="1"/>
  <c r="D31" i="27"/>
  <c r="E31" i="27" s="1"/>
  <c r="K29" i="27"/>
  <c r="J29" i="27"/>
  <c r="F29" i="27"/>
  <c r="B29" i="27"/>
  <c r="A29" i="27"/>
  <c r="C28" i="27"/>
  <c r="A26" i="27"/>
  <c r="H25" i="27"/>
  <c r="I25" i="27" s="1"/>
  <c r="D25" i="27"/>
  <c r="E25" i="27" s="1"/>
  <c r="K23" i="27"/>
  <c r="J23" i="27"/>
  <c r="F23" i="27"/>
  <c r="B23" i="27"/>
  <c r="A23" i="27"/>
  <c r="C22" i="27"/>
  <c r="H18" i="27"/>
  <c r="I18" i="27" s="1"/>
  <c r="D18" i="27"/>
  <c r="E18" i="27" s="1"/>
  <c r="K16" i="27"/>
  <c r="J16" i="27"/>
  <c r="F16" i="27"/>
  <c r="B16" i="27"/>
  <c r="A16" i="27"/>
  <c r="C15" i="27"/>
  <c r="H11" i="27"/>
  <c r="I11" i="27" s="1"/>
  <c r="E11" i="27"/>
  <c r="D11" i="27"/>
  <c r="A11" i="27"/>
  <c r="K9" i="27"/>
  <c r="J9" i="27"/>
  <c r="J97" i="27" s="1"/>
  <c r="F9" i="27"/>
  <c r="B9" i="27"/>
  <c r="A9" i="27"/>
  <c r="C8" i="27"/>
  <c r="H4" i="27"/>
  <c r="I4" i="27" s="1"/>
  <c r="D4" i="27"/>
  <c r="E4" i="27" s="1"/>
  <c r="H185" i="28" l="1"/>
  <c r="B191" i="28"/>
  <c r="I185" i="28"/>
  <c r="L168" i="28"/>
  <c r="J168" i="28"/>
  <c r="L2" i="28"/>
  <c r="C196" i="28" s="1"/>
  <c r="P3" i="28"/>
  <c r="K92" i="28"/>
  <c r="L90" i="28" s="1"/>
  <c r="A99" i="28"/>
  <c r="K99" i="28" s="1"/>
  <c r="L97" i="28" s="1"/>
  <c r="A154" i="28"/>
  <c r="K154" i="28" s="1"/>
  <c r="K147" i="28"/>
  <c r="A185" i="27"/>
  <c r="H179" i="27"/>
  <c r="D179" i="27"/>
  <c r="J180" i="27" s="1"/>
  <c r="G185" i="27"/>
  <c r="H185" i="27" s="1"/>
  <c r="C179" i="27"/>
  <c r="K113" i="27"/>
  <c r="K106" i="27"/>
  <c r="C173" i="27"/>
  <c r="L36" i="27"/>
  <c r="K31" i="27"/>
  <c r="K65" i="27"/>
  <c r="H173" i="27"/>
  <c r="B185" i="27"/>
  <c r="C185" i="27" s="1"/>
  <c r="K25" i="27"/>
  <c r="K18" i="27"/>
  <c r="D167" i="27"/>
  <c r="J168" i="27" s="1"/>
  <c r="I167" i="27"/>
  <c r="L168" i="27" s="1"/>
  <c r="C189" i="27"/>
  <c r="I173" i="27"/>
  <c r="L174" i="27" s="1"/>
  <c r="A92" i="27"/>
  <c r="K85" i="27"/>
  <c r="A147" i="27"/>
  <c r="K140" i="27"/>
  <c r="A52" i="27"/>
  <c r="K52" i="27" s="1"/>
  <c r="K45" i="27"/>
  <c r="I179" i="27"/>
  <c r="K161" i="27"/>
  <c r="K58" i="27"/>
  <c r="D173" i="27"/>
  <c r="J174" i="27" s="1"/>
  <c r="K120" i="27"/>
  <c r="K72" i="27"/>
  <c r="A121" i="27"/>
  <c r="A155" i="27"/>
  <c r="C167" i="27"/>
  <c r="A53" i="27"/>
  <c r="A59" i="27"/>
  <c r="A66" i="27"/>
  <c r="K4" i="27"/>
  <c r="K11" i="27"/>
  <c r="K38" i="27"/>
  <c r="A73" i="27"/>
  <c r="A80" i="27" s="1"/>
  <c r="A128" i="27"/>
  <c r="A135" i="27" s="1"/>
  <c r="K134" i="27"/>
  <c r="H167" i="27"/>
  <c r="A179" i="26"/>
  <c r="B179" i="26"/>
  <c r="A26" i="26"/>
  <c r="C195" i="26"/>
  <c r="D4" i="26"/>
  <c r="E4" i="26" s="1"/>
  <c r="H4" i="26"/>
  <c r="I4" i="26" s="1"/>
  <c r="A11" i="26"/>
  <c r="D11" i="26"/>
  <c r="E11" i="26" s="1"/>
  <c r="K11" i="26" s="1"/>
  <c r="H11" i="26"/>
  <c r="I11" i="26" s="1"/>
  <c r="M194" i="26"/>
  <c r="L195" i="26" s="1"/>
  <c r="N193" i="26"/>
  <c r="O193" i="26"/>
  <c r="L185" i="26"/>
  <c r="B192" i="26"/>
  <c r="B167" i="26"/>
  <c r="B173" i="26"/>
  <c r="A167" i="26"/>
  <c r="C167" i="26" s="1"/>
  <c r="A173" i="26"/>
  <c r="N190" i="26"/>
  <c r="A38" i="26"/>
  <c r="A45" i="26"/>
  <c r="A72" i="26"/>
  <c r="A85" i="26" s="1"/>
  <c r="A120" i="26"/>
  <c r="A134" i="26"/>
  <c r="A140" i="26"/>
  <c r="A161" i="26"/>
  <c r="J185" i="26"/>
  <c r="B190" i="26"/>
  <c r="D18" i="26"/>
  <c r="E18" i="26"/>
  <c r="D25" i="26"/>
  <c r="E25" i="26"/>
  <c r="D31" i="26"/>
  <c r="E31" i="26"/>
  <c r="D38" i="26"/>
  <c r="E38" i="26"/>
  <c r="K38" i="26" s="1"/>
  <c r="D45" i="26"/>
  <c r="E45" i="26"/>
  <c r="D52" i="26"/>
  <c r="E52" i="26"/>
  <c r="D58" i="26"/>
  <c r="E58" i="26" s="1"/>
  <c r="D65" i="26"/>
  <c r="E65" i="26" s="1"/>
  <c r="K65" i="26" s="1"/>
  <c r="D72" i="26"/>
  <c r="E72" i="26" s="1"/>
  <c r="D79" i="26"/>
  <c r="E79" i="26" s="1"/>
  <c r="D85" i="26"/>
  <c r="E85" i="26" s="1"/>
  <c r="D92" i="26"/>
  <c r="E92" i="26" s="1"/>
  <c r="D99" i="26"/>
  <c r="E99" i="26" s="1"/>
  <c r="D106" i="26"/>
  <c r="E106" i="26" s="1"/>
  <c r="D113" i="26"/>
  <c r="E113" i="26" s="1"/>
  <c r="D120" i="26"/>
  <c r="E120" i="26" s="1"/>
  <c r="D127" i="26"/>
  <c r="E127" i="26"/>
  <c r="D134" i="26"/>
  <c r="E134" i="26"/>
  <c r="K134" i="26" s="1"/>
  <c r="D140" i="26"/>
  <c r="E140" i="26"/>
  <c r="D147" i="26"/>
  <c r="E147" i="26"/>
  <c r="D154" i="26"/>
  <c r="E154" i="26"/>
  <c r="D161" i="26"/>
  <c r="E161" i="26"/>
  <c r="K161" i="26" s="1"/>
  <c r="E167" i="26"/>
  <c r="E173" i="26"/>
  <c r="H18" i="26"/>
  <c r="I18" i="26" s="1"/>
  <c r="H25" i="26"/>
  <c r="I25" i="26" s="1"/>
  <c r="K25" i="26" s="1"/>
  <c r="H31" i="26"/>
  <c r="I31" i="26" s="1"/>
  <c r="H38" i="26"/>
  <c r="I38" i="26" s="1"/>
  <c r="H45" i="26"/>
  <c r="I45" i="26" s="1"/>
  <c r="H52" i="26"/>
  <c r="I52" i="26" s="1"/>
  <c r="H58" i="26"/>
  <c r="I58" i="26"/>
  <c r="H65" i="26"/>
  <c r="I65" i="26"/>
  <c r="H72" i="26"/>
  <c r="I72" i="26"/>
  <c r="H79" i="26"/>
  <c r="I79" i="26"/>
  <c r="H85" i="26"/>
  <c r="I85" i="26"/>
  <c r="H92" i="26"/>
  <c r="I92" i="26"/>
  <c r="H99" i="26"/>
  <c r="I99" i="26"/>
  <c r="H106" i="26"/>
  <c r="I106" i="26"/>
  <c r="H113" i="26"/>
  <c r="I113" i="26"/>
  <c r="H120" i="26"/>
  <c r="I120" i="26" s="1"/>
  <c r="H127" i="26"/>
  <c r="I127" i="26" s="1"/>
  <c r="K127" i="26" s="1"/>
  <c r="L125" i="26" s="1"/>
  <c r="H134" i="26"/>
  <c r="I134" i="26" s="1"/>
  <c r="H140" i="26"/>
  <c r="I140" i="26" s="1"/>
  <c r="H147" i="26"/>
  <c r="I147" i="26" s="1"/>
  <c r="H154" i="26"/>
  <c r="I154" i="26" s="1"/>
  <c r="H161" i="26"/>
  <c r="I161" i="26" s="1"/>
  <c r="K189" i="26"/>
  <c r="B189" i="26"/>
  <c r="G167" i="26"/>
  <c r="G185" i="26" s="1"/>
  <c r="H185" i="26" s="1"/>
  <c r="G173" i="26"/>
  <c r="G179" i="26"/>
  <c r="F167" i="26"/>
  <c r="F185" i="26" s="1"/>
  <c r="F173" i="26"/>
  <c r="F179" i="26"/>
  <c r="N184" i="26"/>
  <c r="O184" i="26" s="1"/>
  <c r="H181" i="26"/>
  <c r="C181" i="26"/>
  <c r="K179" i="26"/>
  <c r="H179" i="26"/>
  <c r="H175" i="26"/>
  <c r="C175" i="26"/>
  <c r="K173" i="26"/>
  <c r="H173" i="26"/>
  <c r="C173" i="26"/>
  <c r="M169" i="26"/>
  <c r="H169" i="26"/>
  <c r="C169" i="26"/>
  <c r="H167" i="26"/>
  <c r="A32" i="26"/>
  <c r="K159" i="26"/>
  <c r="J159" i="26"/>
  <c r="F159" i="26"/>
  <c r="B159" i="26"/>
  <c r="A159" i="26"/>
  <c r="C158" i="26"/>
  <c r="K152" i="26"/>
  <c r="J152" i="26"/>
  <c r="F152" i="26"/>
  <c r="B152" i="26"/>
  <c r="A152" i="26"/>
  <c r="C151" i="26"/>
  <c r="K145" i="26"/>
  <c r="J145" i="26"/>
  <c r="F145" i="26"/>
  <c r="B145" i="26"/>
  <c r="A145" i="26"/>
  <c r="C144" i="26"/>
  <c r="K138" i="26"/>
  <c r="J138" i="26"/>
  <c r="F132" i="26"/>
  <c r="F138" i="26" s="1"/>
  <c r="B138" i="26"/>
  <c r="A138" i="26"/>
  <c r="C137" i="26"/>
  <c r="K132" i="26"/>
  <c r="J132" i="26"/>
  <c r="B132" i="26"/>
  <c r="A132" i="26"/>
  <c r="C131" i="26"/>
  <c r="K125" i="26"/>
  <c r="J125" i="26"/>
  <c r="F125" i="26"/>
  <c r="B125" i="26"/>
  <c r="A125" i="26"/>
  <c r="C124" i="26"/>
  <c r="K118" i="26"/>
  <c r="J118" i="26"/>
  <c r="F118" i="26"/>
  <c r="B118" i="26"/>
  <c r="A118" i="26"/>
  <c r="C117" i="26"/>
  <c r="K111" i="26"/>
  <c r="J111" i="26"/>
  <c r="F111" i="26"/>
  <c r="B111" i="26"/>
  <c r="A111" i="26"/>
  <c r="C110" i="26"/>
  <c r="K106" i="26"/>
  <c r="K104" i="26"/>
  <c r="J104" i="26"/>
  <c r="F104" i="26"/>
  <c r="B104" i="26"/>
  <c r="A104" i="26"/>
  <c r="C103" i="26"/>
  <c r="K90" i="26"/>
  <c r="K97" i="26" s="1"/>
  <c r="J9" i="26"/>
  <c r="J97" i="26" s="1"/>
  <c r="F97" i="26"/>
  <c r="B97" i="26"/>
  <c r="C96" i="26"/>
  <c r="J90" i="26"/>
  <c r="F90" i="26"/>
  <c r="B90" i="26"/>
  <c r="A90" i="26"/>
  <c r="C89" i="26"/>
  <c r="K83" i="26"/>
  <c r="J83" i="26"/>
  <c r="F83" i="26"/>
  <c r="B83" i="26"/>
  <c r="A83" i="26"/>
  <c r="C82" i="26"/>
  <c r="K79" i="26"/>
  <c r="K77" i="26"/>
  <c r="J77" i="26"/>
  <c r="F77" i="26"/>
  <c r="B77" i="26"/>
  <c r="A77" i="26"/>
  <c r="C76" i="26"/>
  <c r="K70" i="26"/>
  <c r="J70" i="26"/>
  <c r="F70" i="26"/>
  <c r="B70" i="26"/>
  <c r="A70" i="26"/>
  <c r="C69" i="26"/>
  <c r="K63" i="26"/>
  <c r="J63" i="26"/>
  <c r="F63" i="26"/>
  <c r="B63" i="26"/>
  <c r="A63" i="26"/>
  <c r="C62" i="26"/>
  <c r="K56" i="26"/>
  <c r="J56" i="26"/>
  <c r="F56" i="26"/>
  <c r="B56" i="26"/>
  <c r="A56" i="26"/>
  <c r="C55" i="26"/>
  <c r="K50" i="26"/>
  <c r="J50" i="26"/>
  <c r="F50" i="26"/>
  <c r="B50" i="26"/>
  <c r="A50" i="26"/>
  <c r="C49" i="26"/>
  <c r="K43" i="26"/>
  <c r="J43" i="26"/>
  <c r="F43" i="26"/>
  <c r="B43" i="26"/>
  <c r="A43" i="26"/>
  <c r="C42" i="26"/>
  <c r="L36" i="26"/>
  <c r="K36" i="26"/>
  <c r="J36" i="26"/>
  <c r="F36" i="26"/>
  <c r="B36" i="26"/>
  <c r="A36" i="26"/>
  <c r="C35" i="26"/>
  <c r="K29" i="26"/>
  <c r="J29" i="26"/>
  <c r="F29" i="26"/>
  <c r="B29" i="26"/>
  <c r="A29" i="26"/>
  <c r="C28" i="26"/>
  <c r="K23" i="26"/>
  <c r="J23" i="26"/>
  <c r="F23" i="26"/>
  <c r="B23" i="26"/>
  <c r="A23" i="26"/>
  <c r="C22" i="26"/>
  <c r="K16" i="26"/>
  <c r="J16" i="26"/>
  <c r="F16" i="26"/>
  <c r="B16" i="26"/>
  <c r="A16" i="26"/>
  <c r="C15" i="26"/>
  <c r="K9" i="26"/>
  <c r="F9" i="26"/>
  <c r="B9" i="26"/>
  <c r="A9" i="26"/>
  <c r="C8" i="26"/>
  <c r="C195" i="25"/>
  <c r="D4" i="25"/>
  <c r="E4" i="25" s="1"/>
  <c r="H4" i="25"/>
  <c r="I4" i="25" s="1"/>
  <c r="A11" i="25"/>
  <c r="D11" i="25"/>
  <c r="E11" i="25" s="1"/>
  <c r="K11" i="25" s="1"/>
  <c r="H11" i="25"/>
  <c r="I11" i="25" s="1"/>
  <c r="M194" i="25"/>
  <c r="N193" i="25"/>
  <c r="O193" i="25" s="1"/>
  <c r="L185" i="25"/>
  <c r="N184" i="25" s="1"/>
  <c r="B167" i="25"/>
  <c r="B185" i="25" s="1"/>
  <c r="B173" i="25"/>
  <c r="B179" i="25"/>
  <c r="A167" i="25"/>
  <c r="A185" i="25" s="1"/>
  <c r="B191" i="25" s="1"/>
  <c r="A173" i="25"/>
  <c r="A179" i="25"/>
  <c r="N190" i="25"/>
  <c r="A38" i="25"/>
  <c r="A45" i="25" s="1"/>
  <c r="A52" i="25"/>
  <c r="A72" i="25"/>
  <c r="A85" i="25"/>
  <c r="A92" i="25" s="1"/>
  <c r="A99" i="25" s="1"/>
  <c r="A120" i="25"/>
  <c r="A134" i="25"/>
  <c r="A140" i="25" s="1"/>
  <c r="A161" i="25"/>
  <c r="J185" i="25"/>
  <c r="B190" i="25"/>
  <c r="D18" i="25"/>
  <c r="E18" i="25"/>
  <c r="K18" i="25" s="1"/>
  <c r="L16" i="25" s="1"/>
  <c r="D25" i="25"/>
  <c r="E25" i="25"/>
  <c r="D31" i="25"/>
  <c r="E31" i="25"/>
  <c r="K31" i="25" s="1"/>
  <c r="D38" i="25"/>
  <c r="E38" i="25"/>
  <c r="D45" i="25"/>
  <c r="E45" i="25"/>
  <c r="K45" i="25" s="1"/>
  <c r="D52" i="25"/>
  <c r="E52" i="25"/>
  <c r="D58" i="25"/>
  <c r="E58" i="25" s="1"/>
  <c r="D65" i="25"/>
  <c r="E65" i="25" s="1"/>
  <c r="K65" i="25" s="1"/>
  <c r="D72" i="25"/>
  <c r="E72" i="25" s="1"/>
  <c r="D79" i="25"/>
  <c r="E79" i="25" s="1"/>
  <c r="D85" i="25"/>
  <c r="E85" i="25" s="1"/>
  <c r="D92" i="25"/>
  <c r="E92" i="25" s="1"/>
  <c r="K92" i="25" s="1"/>
  <c r="D99" i="25"/>
  <c r="E99" i="25" s="1"/>
  <c r="D106" i="25"/>
  <c r="E106" i="25" s="1"/>
  <c r="D113" i="25"/>
  <c r="E113" i="25" s="1"/>
  <c r="D120" i="25"/>
  <c r="E120" i="25"/>
  <c r="D127" i="25"/>
  <c r="E127" i="25"/>
  <c r="D134" i="25"/>
  <c r="E134" i="25"/>
  <c r="K134" i="25" s="1"/>
  <c r="D140" i="25"/>
  <c r="E140" i="25"/>
  <c r="D147" i="25"/>
  <c r="E147" i="25"/>
  <c r="D154" i="25"/>
  <c r="E154" i="25"/>
  <c r="D161" i="25"/>
  <c r="E161" i="25"/>
  <c r="E167" i="25"/>
  <c r="E185" i="25" s="1"/>
  <c r="E173" i="25"/>
  <c r="E179" i="25"/>
  <c r="K186" i="25"/>
  <c r="H18" i="25"/>
  <c r="I18" i="25"/>
  <c r="H25" i="25"/>
  <c r="I25" i="25"/>
  <c r="H31" i="25"/>
  <c r="I31" i="25"/>
  <c r="H38" i="25"/>
  <c r="I38" i="25"/>
  <c r="H45" i="25"/>
  <c r="I45" i="25"/>
  <c r="H52" i="25"/>
  <c r="I52" i="25"/>
  <c r="H58" i="25"/>
  <c r="I58" i="25" s="1"/>
  <c r="H65" i="25"/>
  <c r="I65" i="25" s="1"/>
  <c r="H72" i="25"/>
  <c r="I72" i="25" s="1"/>
  <c r="H79" i="25"/>
  <c r="I79" i="25" s="1"/>
  <c r="H85" i="25"/>
  <c r="I85" i="25" s="1"/>
  <c r="H92" i="25"/>
  <c r="I92" i="25" s="1"/>
  <c r="H99" i="25"/>
  <c r="I99" i="25" s="1"/>
  <c r="H106" i="25"/>
  <c r="I106" i="25" s="1"/>
  <c r="H113" i="25"/>
  <c r="I113" i="25" s="1"/>
  <c r="H120" i="25"/>
  <c r="I120" i="25"/>
  <c r="H127" i="25"/>
  <c r="I127" i="25"/>
  <c r="H134" i="25"/>
  <c r="I134" i="25"/>
  <c r="H140" i="25"/>
  <c r="I140" i="25"/>
  <c r="H147" i="25"/>
  <c r="I147" i="25"/>
  <c r="H154" i="25"/>
  <c r="I154" i="25"/>
  <c r="H161" i="25"/>
  <c r="I161" i="25"/>
  <c r="K189" i="25"/>
  <c r="B189" i="25"/>
  <c r="C189" i="25"/>
  <c r="G167" i="25"/>
  <c r="G173" i="25"/>
  <c r="G179" i="25"/>
  <c r="F167" i="25"/>
  <c r="F173" i="25"/>
  <c r="F185" i="25" s="1"/>
  <c r="F179" i="25"/>
  <c r="C185" i="25"/>
  <c r="O184" i="25"/>
  <c r="H181" i="25"/>
  <c r="C181" i="25"/>
  <c r="K179" i="25"/>
  <c r="H179" i="25"/>
  <c r="C179" i="25"/>
  <c r="H175" i="25"/>
  <c r="C175" i="25"/>
  <c r="K173" i="25"/>
  <c r="C173" i="25"/>
  <c r="M169" i="25"/>
  <c r="H169" i="25"/>
  <c r="C169" i="25"/>
  <c r="H167" i="25"/>
  <c r="A32" i="25"/>
  <c r="A162" i="25"/>
  <c r="K159" i="25"/>
  <c r="J159" i="25"/>
  <c r="F159" i="25"/>
  <c r="B159" i="25"/>
  <c r="A159" i="25"/>
  <c r="C158" i="25"/>
  <c r="A155" i="25"/>
  <c r="K152" i="25"/>
  <c r="J152" i="25"/>
  <c r="F152" i="25"/>
  <c r="B152" i="25"/>
  <c r="A152" i="25"/>
  <c r="C151" i="25"/>
  <c r="K145" i="25"/>
  <c r="J145" i="25"/>
  <c r="F145" i="25"/>
  <c r="B145" i="25"/>
  <c r="A145" i="25"/>
  <c r="C144" i="25"/>
  <c r="A141" i="25"/>
  <c r="K138" i="25"/>
  <c r="J138" i="25"/>
  <c r="F132" i="25"/>
  <c r="F138" i="25"/>
  <c r="B138" i="25"/>
  <c r="A138" i="25"/>
  <c r="C137" i="25"/>
  <c r="A128" i="25"/>
  <c r="A135" i="25" s="1"/>
  <c r="K132" i="25"/>
  <c r="J132" i="25"/>
  <c r="B132" i="25"/>
  <c r="A132" i="25"/>
  <c r="C131" i="25"/>
  <c r="K127" i="25"/>
  <c r="K125" i="25"/>
  <c r="J125" i="25"/>
  <c r="F125" i="25"/>
  <c r="B125" i="25"/>
  <c r="A125" i="25"/>
  <c r="C124" i="25"/>
  <c r="A121" i="25"/>
  <c r="K120" i="25"/>
  <c r="K118" i="25"/>
  <c r="J118" i="25"/>
  <c r="F118" i="25"/>
  <c r="B118" i="25"/>
  <c r="A118" i="25"/>
  <c r="C117" i="25"/>
  <c r="A114" i="25"/>
  <c r="K113" i="25"/>
  <c r="K111" i="25"/>
  <c r="J111" i="25"/>
  <c r="F111" i="25"/>
  <c r="B111" i="25"/>
  <c r="A111" i="25"/>
  <c r="C110" i="25"/>
  <c r="A100" i="25"/>
  <c r="A107" i="25"/>
  <c r="K104" i="25"/>
  <c r="J104" i="25"/>
  <c r="F104" i="25"/>
  <c r="B104" i="25"/>
  <c r="A104" i="25"/>
  <c r="C103" i="25"/>
  <c r="K90" i="25"/>
  <c r="K97" i="25"/>
  <c r="J9" i="25"/>
  <c r="J97" i="25"/>
  <c r="F97" i="25"/>
  <c r="B97" i="25"/>
  <c r="C96" i="25"/>
  <c r="A86" i="25"/>
  <c r="A93" i="25" s="1"/>
  <c r="J90" i="25"/>
  <c r="F90" i="25"/>
  <c r="B90" i="25"/>
  <c r="A90" i="25"/>
  <c r="C89" i="25"/>
  <c r="K85" i="25"/>
  <c r="K83" i="25"/>
  <c r="J83" i="25"/>
  <c r="F83" i="25"/>
  <c r="B83" i="25"/>
  <c r="A83" i="25"/>
  <c r="C82" i="25"/>
  <c r="A73" i="25"/>
  <c r="A80" i="25"/>
  <c r="K77" i="25"/>
  <c r="J77" i="25"/>
  <c r="F77" i="25"/>
  <c r="B77" i="25"/>
  <c r="A77" i="25"/>
  <c r="C76" i="25"/>
  <c r="K70" i="25"/>
  <c r="J70" i="25"/>
  <c r="F70" i="25"/>
  <c r="B70" i="25"/>
  <c r="A70" i="25"/>
  <c r="C69" i="25"/>
  <c r="A66" i="25"/>
  <c r="K63" i="25"/>
  <c r="J63" i="25"/>
  <c r="F63" i="25"/>
  <c r="B63" i="25"/>
  <c r="A63" i="25"/>
  <c r="C62" i="25"/>
  <c r="A59" i="25"/>
  <c r="K58" i="25"/>
  <c r="K56" i="25"/>
  <c r="J56" i="25"/>
  <c r="F56" i="25"/>
  <c r="B56" i="25"/>
  <c r="A56" i="25"/>
  <c r="C55" i="25"/>
  <c r="A53" i="25"/>
  <c r="K50" i="25"/>
  <c r="J50" i="25"/>
  <c r="F50" i="25"/>
  <c r="B50" i="25"/>
  <c r="A50" i="25"/>
  <c r="C49" i="25"/>
  <c r="A46" i="25"/>
  <c r="K43" i="25"/>
  <c r="J43" i="25"/>
  <c r="F43" i="25"/>
  <c r="B43" i="25"/>
  <c r="A43" i="25"/>
  <c r="C42" i="25"/>
  <c r="A39" i="25"/>
  <c r="K36" i="25"/>
  <c r="J36" i="25"/>
  <c r="F36" i="25"/>
  <c r="B36" i="25"/>
  <c r="A36" i="25"/>
  <c r="C35" i="25"/>
  <c r="K29" i="25"/>
  <c r="J29" i="25"/>
  <c r="F29" i="25"/>
  <c r="B29" i="25"/>
  <c r="A29" i="25"/>
  <c r="C28" i="25"/>
  <c r="A26" i="25"/>
  <c r="K25" i="25"/>
  <c r="K23" i="25"/>
  <c r="J23" i="25"/>
  <c r="F23" i="25"/>
  <c r="B23" i="25"/>
  <c r="A23" i="25"/>
  <c r="C22" i="25"/>
  <c r="K16" i="25"/>
  <c r="J16" i="25"/>
  <c r="F16" i="25"/>
  <c r="B16" i="25"/>
  <c r="A16" i="25"/>
  <c r="C15" i="25"/>
  <c r="K9" i="25"/>
  <c r="F9" i="25"/>
  <c r="B9" i="25"/>
  <c r="A9" i="25"/>
  <c r="C8" i="25"/>
  <c r="C195" i="24"/>
  <c r="M194" i="24"/>
  <c r="N193" i="24"/>
  <c r="O193" i="24" s="1"/>
  <c r="L190" i="15"/>
  <c r="C192" i="15"/>
  <c r="N189" i="15"/>
  <c r="M189" i="15"/>
  <c r="L185" i="24"/>
  <c r="B192" i="24"/>
  <c r="B167" i="24"/>
  <c r="B173" i="24"/>
  <c r="B179" i="24"/>
  <c r="A167" i="24"/>
  <c r="A185" i="24" s="1"/>
  <c r="A173" i="24"/>
  <c r="A179" i="24"/>
  <c r="N190" i="24"/>
  <c r="A11" i="24"/>
  <c r="A38" i="24"/>
  <c r="A45" i="24"/>
  <c r="A52" i="24" s="1"/>
  <c r="A72" i="24"/>
  <c r="A85" i="24" s="1"/>
  <c r="A92" i="24" s="1"/>
  <c r="A120" i="24"/>
  <c r="A134" i="24"/>
  <c r="A161" i="24"/>
  <c r="D4" i="24"/>
  <c r="E4" i="24"/>
  <c r="D11" i="24"/>
  <c r="E11" i="24"/>
  <c r="K11" i="24" s="1"/>
  <c r="D18" i="24"/>
  <c r="E18" i="24"/>
  <c r="D25" i="24"/>
  <c r="E25" i="24"/>
  <c r="D31" i="24"/>
  <c r="E31" i="24"/>
  <c r="D38" i="24"/>
  <c r="E38" i="24"/>
  <c r="D45" i="24"/>
  <c r="E45" i="24"/>
  <c r="D52" i="24"/>
  <c r="E52" i="24"/>
  <c r="D58" i="24"/>
  <c r="E58" i="24"/>
  <c r="D65" i="24"/>
  <c r="E65" i="24" s="1"/>
  <c r="D72" i="24"/>
  <c r="E72" i="24" s="1"/>
  <c r="D79" i="24"/>
  <c r="E79" i="24" s="1"/>
  <c r="D85" i="24"/>
  <c r="E85" i="24" s="1"/>
  <c r="D92" i="24"/>
  <c r="E92" i="24" s="1"/>
  <c r="D99" i="24"/>
  <c r="E99" i="24"/>
  <c r="D106" i="24"/>
  <c r="E106" i="24" s="1"/>
  <c r="D113" i="24"/>
  <c r="E113" i="24"/>
  <c r="D120" i="24"/>
  <c r="E120" i="24"/>
  <c r="D127" i="24"/>
  <c r="E127" i="24"/>
  <c r="D134" i="24"/>
  <c r="E134" i="24"/>
  <c r="D140" i="24"/>
  <c r="E140" i="24"/>
  <c r="D147" i="24"/>
  <c r="E147" i="24"/>
  <c r="D154" i="24"/>
  <c r="E154" i="24"/>
  <c r="D161" i="24"/>
  <c r="E161" i="24"/>
  <c r="J185" i="24"/>
  <c r="E167" i="24"/>
  <c r="E173" i="24"/>
  <c r="E179" i="24"/>
  <c r="H4" i="24"/>
  <c r="I4" i="24" s="1"/>
  <c r="H11" i="24"/>
  <c r="I11" i="24" s="1"/>
  <c r="H18" i="24"/>
  <c r="I18" i="24" s="1"/>
  <c r="H25" i="24"/>
  <c r="I25" i="24" s="1"/>
  <c r="H31" i="24"/>
  <c r="I31" i="24" s="1"/>
  <c r="H38" i="24"/>
  <c r="I38" i="24"/>
  <c r="L36" i="24" s="1"/>
  <c r="H45" i="24"/>
  <c r="I45" i="24" s="1"/>
  <c r="H52" i="24"/>
  <c r="I52" i="24"/>
  <c r="H58" i="24"/>
  <c r="I58" i="24"/>
  <c r="H65" i="24"/>
  <c r="I65" i="24"/>
  <c r="H72" i="24"/>
  <c r="I72" i="24"/>
  <c r="H79" i="24"/>
  <c r="I79" i="24"/>
  <c r="K79" i="24" s="1"/>
  <c r="H85" i="24"/>
  <c r="I85" i="24"/>
  <c r="H92" i="24"/>
  <c r="I92" i="24"/>
  <c r="H99" i="24"/>
  <c r="I99" i="24"/>
  <c r="H106" i="24"/>
  <c r="I106" i="24"/>
  <c r="K106" i="24" s="1"/>
  <c r="H113" i="24"/>
  <c r="I113" i="24"/>
  <c r="H120" i="24"/>
  <c r="I120" i="24" s="1"/>
  <c r="H127" i="24"/>
  <c r="I127" i="24" s="1"/>
  <c r="H134" i="24"/>
  <c r="I134" i="24" s="1"/>
  <c r="H140" i="24"/>
  <c r="I140" i="24"/>
  <c r="H147" i="24"/>
  <c r="I147" i="24" s="1"/>
  <c r="H154" i="24"/>
  <c r="I154" i="24"/>
  <c r="H161" i="24"/>
  <c r="I161" i="24" s="1"/>
  <c r="B190" i="24"/>
  <c r="K189" i="24"/>
  <c r="B189" i="24"/>
  <c r="C189" i="24"/>
  <c r="G167" i="24"/>
  <c r="G173" i="24"/>
  <c r="G179" i="24"/>
  <c r="G185" i="24"/>
  <c r="F167" i="24"/>
  <c r="F173" i="24"/>
  <c r="F179" i="24"/>
  <c r="F185" i="24"/>
  <c r="N184" i="24"/>
  <c r="O184" i="24"/>
  <c r="H181" i="24"/>
  <c r="C181" i="24"/>
  <c r="K179" i="24"/>
  <c r="H179" i="24"/>
  <c r="C179" i="24"/>
  <c r="H175" i="24"/>
  <c r="C175" i="24"/>
  <c r="K173" i="24"/>
  <c r="H173" i="24"/>
  <c r="C173" i="24"/>
  <c r="M169" i="24"/>
  <c r="H169" i="24"/>
  <c r="C169" i="24"/>
  <c r="H167" i="24"/>
  <c r="A32" i="24"/>
  <c r="A162" i="24"/>
  <c r="K161" i="24"/>
  <c r="K159" i="24"/>
  <c r="J159" i="24"/>
  <c r="F159" i="24"/>
  <c r="B159" i="24"/>
  <c r="A159" i="24"/>
  <c r="C158" i="24"/>
  <c r="A155" i="24"/>
  <c r="K152" i="24"/>
  <c r="J152" i="24"/>
  <c r="F152" i="24"/>
  <c r="B152" i="24"/>
  <c r="A152" i="24"/>
  <c r="C151" i="24"/>
  <c r="K145" i="24"/>
  <c r="J145" i="24"/>
  <c r="F145" i="24"/>
  <c r="B145" i="24"/>
  <c r="A145" i="24"/>
  <c r="C144" i="24"/>
  <c r="A141" i="24"/>
  <c r="K138" i="24"/>
  <c r="J138" i="24"/>
  <c r="F132" i="24"/>
  <c r="F138" i="24"/>
  <c r="B138" i="24"/>
  <c r="A138" i="24"/>
  <c r="C137" i="24"/>
  <c r="A128" i="24"/>
  <c r="A135" i="24"/>
  <c r="K132" i="24"/>
  <c r="J132" i="24"/>
  <c r="B132" i="24"/>
  <c r="A132" i="24"/>
  <c r="C131" i="24"/>
  <c r="K125" i="24"/>
  <c r="J125" i="24"/>
  <c r="F125" i="24"/>
  <c r="B125" i="24"/>
  <c r="A125" i="24"/>
  <c r="C124" i="24"/>
  <c r="A121" i="24"/>
  <c r="K118" i="24"/>
  <c r="J118" i="24"/>
  <c r="F118" i="24"/>
  <c r="B118" i="24"/>
  <c r="A118" i="24"/>
  <c r="C117" i="24"/>
  <c r="A114" i="24"/>
  <c r="K113" i="24"/>
  <c r="K111" i="24"/>
  <c r="J111" i="24"/>
  <c r="F111" i="24"/>
  <c r="B111" i="24"/>
  <c r="A111" i="24"/>
  <c r="C110" i="24"/>
  <c r="A100" i="24"/>
  <c r="A107" i="24"/>
  <c r="K104" i="24"/>
  <c r="J104" i="24"/>
  <c r="F104" i="24"/>
  <c r="B104" i="24"/>
  <c r="A104" i="24"/>
  <c r="C103" i="24"/>
  <c r="K90" i="24"/>
  <c r="K97" i="24" s="1"/>
  <c r="J9" i="24"/>
  <c r="J97" i="24"/>
  <c r="F97" i="24"/>
  <c r="B97" i="24"/>
  <c r="C96" i="24"/>
  <c r="A86" i="24"/>
  <c r="A93" i="24" s="1"/>
  <c r="J90" i="24"/>
  <c r="F90" i="24"/>
  <c r="B90" i="24"/>
  <c r="A90" i="24"/>
  <c r="C89" i="24"/>
  <c r="K85" i="24"/>
  <c r="K83" i="24"/>
  <c r="J83" i="24"/>
  <c r="F83" i="24"/>
  <c r="B83" i="24"/>
  <c r="A83" i="24"/>
  <c r="C82" i="24"/>
  <c r="A73" i="24"/>
  <c r="A80" i="24"/>
  <c r="K77" i="24"/>
  <c r="J77" i="24"/>
  <c r="F77" i="24"/>
  <c r="B77" i="24"/>
  <c r="A77" i="24"/>
  <c r="C76" i="24"/>
  <c r="K72" i="24"/>
  <c r="K70" i="24"/>
  <c r="J70" i="24"/>
  <c r="F70" i="24"/>
  <c r="B70" i="24"/>
  <c r="A70" i="24"/>
  <c r="C69" i="24"/>
  <c r="A66" i="24"/>
  <c r="K65" i="24"/>
  <c r="K63" i="24"/>
  <c r="J63" i="24"/>
  <c r="F63" i="24"/>
  <c r="B63" i="24"/>
  <c r="A63" i="24"/>
  <c r="C62" i="24"/>
  <c r="A59" i="24"/>
  <c r="K58" i="24"/>
  <c r="K56" i="24"/>
  <c r="J56" i="24"/>
  <c r="F56" i="24"/>
  <c r="B56" i="24"/>
  <c r="A56" i="24"/>
  <c r="C55" i="24"/>
  <c r="A53" i="24"/>
  <c r="K52" i="24"/>
  <c r="K50" i="24"/>
  <c r="J50" i="24"/>
  <c r="F50" i="24"/>
  <c r="B50" i="24"/>
  <c r="A50" i="24"/>
  <c r="C49" i="24"/>
  <c r="A46" i="24"/>
  <c r="K45" i="24"/>
  <c r="K43" i="24"/>
  <c r="J43" i="24"/>
  <c r="F43" i="24"/>
  <c r="B43" i="24"/>
  <c r="A43" i="24"/>
  <c r="C42" i="24"/>
  <c r="A39" i="24"/>
  <c r="K38" i="24"/>
  <c r="K36" i="24"/>
  <c r="J36" i="24"/>
  <c r="F36" i="24"/>
  <c r="B36" i="24"/>
  <c r="A36" i="24"/>
  <c r="C35" i="24"/>
  <c r="K31" i="24"/>
  <c r="K29" i="24"/>
  <c r="J29" i="24"/>
  <c r="F29" i="24"/>
  <c r="B29" i="24"/>
  <c r="A29" i="24"/>
  <c r="C28" i="24"/>
  <c r="A26" i="24"/>
  <c r="K23" i="24"/>
  <c r="J23" i="24"/>
  <c r="F23" i="24"/>
  <c r="B23" i="24"/>
  <c r="A23" i="24"/>
  <c r="C22" i="24"/>
  <c r="K18" i="24"/>
  <c r="L16" i="24"/>
  <c r="K16" i="24"/>
  <c r="J16" i="24"/>
  <c r="F16" i="24"/>
  <c r="B16" i="24"/>
  <c r="A16" i="24"/>
  <c r="C15" i="24"/>
  <c r="K9" i="24"/>
  <c r="F9" i="24"/>
  <c r="B9" i="24"/>
  <c r="A9" i="24"/>
  <c r="C8" i="24"/>
  <c r="K4" i="24"/>
  <c r="A11" i="23"/>
  <c r="A38" i="23"/>
  <c r="A45" i="23" s="1"/>
  <c r="A52" i="23" s="1"/>
  <c r="A72" i="23"/>
  <c r="A85" i="23"/>
  <c r="A120" i="23"/>
  <c r="A134" i="23"/>
  <c r="A161" i="23"/>
  <c r="K161" i="23" s="1"/>
  <c r="D4" i="23"/>
  <c r="E4" i="23"/>
  <c r="D11" i="23"/>
  <c r="E11" i="23" s="1"/>
  <c r="D18" i="23"/>
  <c r="E18" i="23"/>
  <c r="D25" i="23"/>
  <c r="E25" i="23" s="1"/>
  <c r="D31" i="23"/>
  <c r="E31" i="23"/>
  <c r="D38" i="23"/>
  <c r="E38" i="23" s="1"/>
  <c r="D45" i="23"/>
  <c r="E45" i="23"/>
  <c r="K45" i="23" s="1"/>
  <c r="D52" i="23"/>
  <c r="E52" i="23" s="1"/>
  <c r="D58" i="23"/>
  <c r="E58" i="23" s="1"/>
  <c r="D65" i="23"/>
  <c r="E65" i="23"/>
  <c r="D72" i="23"/>
  <c r="E72" i="23" s="1"/>
  <c r="D79" i="23"/>
  <c r="E79" i="23"/>
  <c r="D85" i="23"/>
  <c r="E85" i="23" s="1"/>
  <c r="D92" i="23"/>
  <c r="E92" i="23"/>
  <c r="D99" i="23"/>
  <c r="E99" i="23" s="1"/>
  <c r="D106" i="23"/>
  <c r="E106" i="23"/>
  <c r="D113" i="23"/>
  <c r="E113" i="23" s="1"/>
  <c r="K113" i="23" s="1"/>
  <c r="D120" i="23"/>
  <c r="E120" i="23"/>
  <c r="D127" i="23"/>
  <c r="E127" i="23" s="1"/>
  <c r="D134" i="23"/>
  <c r="E134" i="23"/>
  <c r="D140" i="23"/>
  <c r="E140" i="23" s="1"/>
  <c r="D147" i="23"/>
  <c r="E147" i="23"/>
  <c r="D154" i="23"/>
  <c r="E154" i="23" s="1"/>
  <c r="D161" i="23"/>
  <c r="E161" i="23"/>
  <c r="J185" i="23"/>
  <c r="E167" i="23"/>
  <c r="E173" i="23"/>
  <c r="E179" i="23"/>
  <c r="E185" i="23"/>
  <c r="K186" i="23" s="1"/>
  <c r="H4" i="23"/>
  <c r="I4" i="23"/>
  <c r="H11" i="23"/>
  <c r="I11" i="23" s="1"/>
  <c r="H18" i="23"/>
  <c r="I18" i="23"/>
  <c r="H25" i="23"/>
  <c r="I25" i="23" s="1"/>
  <c r="H31" i="23"/>
  <c r="I31" i="23"/>
  <c r="H38" i="23"/>
  <c r="I38" i="23" s="1"/>
  <c r="H45" i="23"/>
  <c r="I45" i="23"/>
  <c r="H52" i="23"/>
  <c r="I52" i="23" s="1"/>
  <c r="H58" i="23"/>
  <c r="I58" i="23"/>
  <c r="H65" i="23"/>
  <c r="I65" i="23" s="1"/>
  <c r="K65" i="23" s="1"/>
  <c r="H72" i="23"/>
  <c r="I72" i="23"/>
  <c r="H79" i="23"/>
  <c r="I79" i="23" s="1"/>
  <c r="K79" i="23" s="1"/>
  <c r="H85" i="23"/>
  <c r="I85" i="23"/>
  <c r="H92" i="23"/>
  <c r="I92" i="23" s="1"/>
  <c r="H99" i="23"/>
  <c r="I99" i="23"/>
  <c r="H106" i="23"/>
  <c r="I106" i="23" s="1"/>
  <c r="K106" i="23" s="1"/>
  <c r="H113" i="23"/>
  <c r="I113" i="23"/>
  <c r="I173" i="23"/>
  <c r="L174" i="23" s="1"/>
  <c r="H120" i="23"/>
  <c r="I120" i="23"/>
  <c r="H127" i="23"/>
  <c r="I127" i="23"/>
  <c r="K127" i="23" s="1"/>
  <c r="H134" i="23"/>
  <c r="I134" i="23"/>
  <c r="H140" i="23"/>
  <c r="I140" i="23"/>
  <c r="H147" i="23"/>
  <c r="I147" i="23"/>
  <c r="H154" i="23"/>
  <c r="I154" i="23"/>
  <c r="H161" i="23"/>
  <c r="I161" i="23"/>
  <c r="L185" i="23"/>
  <c r="B192" i="23"/>
  <c r="B167" i="23"/>
  <c r="B173" i="23"/>
  <c r="B179" i="23"/>
  <c r="C179" i="23" s="1"/>
  <c r="A167" i="23"/>
  <c r="A185" i="23" s="1"/>
  <c r="A173" i="23"/>
  <c r="A179" i="23"/>
  <c r="N190" i="23"/>
  <c r="B190" i="23"/>
  <c r="K189" i="23"/>
  <c r="B189" i="23"/>
  <c r="C189" i="23"/>
  <c r="G167" i="23"/>
  <c r="G173" i="23"/>
  <c r="G179" i="23"/>
  <c r="G185" i="23"/>
  <c r="F167" i="23"/>
  <c r="F173" i="23"/>
  <c r="F179" i="23"/>
  <c r="F185" i="23"/>
  <c r="N184" i="23"/>
  <c r="O184" i="23" s="1"/>
  <c r="H181" i="23"/>
  <c r="C181" i="23"/>
  <c r="K179" i="23"/>
  <c r="H179" i="23"/>
  <c r="H175" i="23"/>
  <c r="C175" i="23"/>
  <c r="K173" i="23"/>
  <c r="H173" i="23"/>
  <c r="C173" i="23"/>
  <c r="M169" i="23"/>
  <c r="H169" i="23"/>
  <c r="C169" i="23"/>
  <c r="H167" i="23"/>
  <c r="C167" i="23"/>
  <c r="A32" i="23"/>
  <c r="K159" i="23"/>
  <c r="J159" i="23"/>
  <c r="F159" i="23"/>
  <c r="B159" i="23"/>
  <c r="A159" i="23"/>
  <c r="C158" i="23"/>
  <c r="K152" i="23"/>
  <c r="J152" i="23"/>
  <c r="F152" i="23"/>
  <c r="B152" i="23"/>
  <c r="A152" i="23"/>
  <c r="C151" i="23"/>
  <c r="K145" i="23"/>
  <c r="J145" i="23"/>
  <c r="F145" i="23"/>
  <c r="B145" i="23"/>
  <c r="A145" i="23"/>
  <c r="C144" i="23"/>
  <c r="K138" i="23"/>
  <c r="J138" i="23"/>
  <c r="F132" i="23"/>
  <c r="F138" i="23"/>
  <c r="B138" i="23"/>
  <c r="A138" i="23"/>
  <c r="C137" i="23"/>
  <c r="K132" i="23"/>
  <c r="J132" i="23"/>
  <c r="B132" i="23"/>
  <c r="A132" i="23"/>
  <c r="C131" i="23"/>
  <c r="K125" i="23"/>
  <c r="J125" i="23"/>
  <c r="F125" i="23"/>
  <c r="B125" i="23"/>
  <c r="A125" i="23"/>
  <c r="C124" i="23"/>
  <c r="K118" i="23"/>
  <c r="J118" i="23"/>
  <c r="F118" i="23"/>
  <c r="B118" i="23"/>
  <c r="A118" i="23"/>
  <c r="C117" i="23"/>
  <c r="K111" i="23"/>
  <c r="J111" i="23"/>
  <c r="F111" i="23"/>
  <c r="B111" i="23"/>
  <c r="A111" i="23"/>
  <c r="C110" i="23"/>
  <c r="K104" i="23"/>
  <c r="J104" i="23"/>
  <c r="F104" i="23"/>
  <c r="B104" i="23"/>
  <c r="A104" i="23"/>
  <c r="C103" i="23"/>
  <c r="K90" i="23"/>
  <c r="K97" i="23"/>
  <c r="J9" i="23"/>
  <c r="J97" i="23"/>
  <c r="F97" i="23"/>
  <c r="B97" i="23"/>
  <c r="C96" i="23"/>
  <c r="J90" i="23"/>
  <c r="F90" i="23"/>
  <c r="B90" i="23"/>
  <c r="A90" i="23"/>
  <c r="C89" i="23"/>
  <c r="K83" i="23"/>
  <c r="J83" i="23"/>
  <c r="F83" i="23"/>
  <c r="B83" i="23"/>
  <c r="A83" i="23"/>
  <c r="C82" i="23"/>
  <c r="K77" i="23"/>
  <c r="J77" i="23"/>
  <c r="F77" i="23"/>
  <c r="B77" i="23"/>
  <c r="A77" i="23"/>
  <c r="C76" i="23"/>
  <c r="K70" i="23"/>
  <c r="J70" i="23"/>
  <c r="F70" i="23"/>
  <c r="B70" i="23"/>
  <c r="A70" i="23"/>
  <c r="C69" i="23"/>
  <c r="K63" i="23"/>
  <c r="J63" i="23"/>
  <c r="F63" i="23"/>
  <c r="B63" i="23"/>
  <c r="A63" i="23"/>
  <c r="C62" i="23"/>
  <c r="K56" i="23"/>
  <c r="J56" i="23"/>
  <c r="F56" i="23"/>
  <c r="B56" i="23"/>
  <c r="A56" i="23"/>
  <c r="C55" i="23"/>
  <c r="K50" i="23"/>
  <c r="J50" i="23"/>
  <c r="F50" i="23"/>
  <c r="B50" i="23"/>
  <c r="A50" i="23"/>
  <c r="C49" i="23"/>
  <c r="K43" i="23"/>
  <c r="J43" i="23"/>
  <c r="F43" i="23"/>
  <c r="B43" i="23"/>
  <c r="A43" i="23"/>
  <c r="C42" i="23"/>
  <c r="K36" i="23"/>
  <c r="J36" i="23"/>
  <c r="F36" i="23"/>
  <c r="B36" i="23"/>
  <c r="A36" i="23"/>
  <c r="C35" i="23"/>
  <c r="K31" i="23"/>
  <c r="K29" i="23"/>
  <c r="J29" i="23"/>
  <c r="F29" i="23"/>
  <c r="B29" i="23"/>
  <c r="A29" i="23"/>
  <c r="C28" i="23"/>
  <c r="A26" i="23"/>
  <c r="K25" i="23"/>
  <c r="K23" i="23"/>
  <c r="J23" i="23"/>
  <c r="F23" i="23"/>
  <c r="B23" i="23"/>
  <c r="A23" i="23"/>
  <c r="C22" i="23"/>
  <c r="K18" i="23"/>
  <c r="L16" i="23" s="1"/>
  <c r="K16" i="23"/>
  <c r="J16" i="23"/>
  <c r="F16" i="23"/>
  <c r="B16" i="23"/>
  <c r="A16" i="23"/>
  <c r="C15" i="23"/>
  <c r="K11" i="23"/>
  <c r="K9" i="23"/>
  <c r="F9" i="23"/>
  <c r="B9" i="23"/>
  <c r="A9" i="23"/>
  <c r="C8" i="23"/>
  <c r="J185" i="22"/>
  <c r="N184" i="22" s="1"/>
  <c r="L185" i="22"/>
  <c r="O184" i="22"/>
  <c r="A11" i="22"/>
  <c r="A38" i="22"/>
  <c r="A45" i="22"/>
  <c r="A52" i="22"/>
  <c r="K52" i="22" s="1"/>
  <c r="A72" i="22"/>
  <c r="A85" i="22" s="1"/>
  <c r="A92" i="22" s="1"/>
  <c r="A99" i="22" s="1"/>
  <c r="A120" i="22"/>
  <c r="A134" i="22"/>
  <c r="A140" i="22"/>
  <c r="A147" i="22"/>
  <c r="A154" i="22"/>
  <c r="A161" i="22"/>
  <c r="D4" i="22"/>
  <c r="E4" i="22" s="1"/>
  <c r="D11" i="22"/>
  <c r="E11" i="22"/>
  <c r="D18" i="22"/>
  <c r="E18" i="22" s="1"/>
  <c r="K18" i="22" s="1"/>
  <c r="L16" i="22" s="1"/>
  <c r="D25" i="22"/>
  <c r="E25" i="22"/>
  <c r="D31" i="22"/>
  <c r="E31" i="22" s="1"/>
  <c r="K31" i="22" s="1"/>
  <c r="D38" i="22"/>
  <c r="E38" i="22"/>
  <c r="D45" i="22"/>
  <c r="E45" i="22" s="1"/>
  <c r="K45" i="22" s="1"/>
  <c r="D52" i="22"/>
  <c r="E52" i="22"/>
  <c r="D58" i="22"/>
  <c r="E58" i="22" s="1"/>
  <c r="D65" i="22"/>
  <c r="E65" i="22"/>
  <c r="K65" i="22" s="1"/>
  <c r="D72" i="22"/>
  <c r="E72" i="22" s="1"/>
  <c r="D79" i="22"/>
  <c r="E79" i="22"/>
  <c r="D85" i="22"/>
  <c r="E85" i="22" s="1"/>
  <c r="D92" i="22"/>
  <c r="E92" i="22"/>
  <c r="D99" i="22"/>
  <c r="E99" i="22" s="1"/>
  <c r="D106" i="22"/>
  <c r="E106" i="22"/>
  <c r="D113" i="22"/>
  <c r="E113" i="22" s="1"/>
  <c r="D120" i="22"/>
  <c r="E120" i="22"/>
  <c r="D127" i="22"/>
  <c r="E127" i="22"/>
  <c r="D134" i="22"/>
  <c r="E134" i="22"/>
  <c r="D140" i="22"/>
  <c r="E140" i="22"/>
  <c r="D147" i="22"/>
  <c r="E147" i="22"/>
  <c r="D154" i="22"/>
  <c r="E154" i="22"/>
  <c r="D161" i="22"/>
  <c r="E161" i="22"/>
  <c r="K161" i="22" s="1"/>
  <c r="E167" i="22"/>
  <c r="E173" i="22"/>
  <c r="E179" i="22"/>
  <c r="E185" i="22"/>
  <c r="K186" i="22" s="1"/>
  <c r="H4" i="22"/>
  <c r="I4" i="22"/>
  <c r="H11" i="22"/>
  <c r="I11" i="22" s="1"/>
  <c r="H18" i="22"/>
  <c r="I18" i="22"/>
  <c r="H25" i="22"/>
  <c r="I25" i="22" s="1"/>
  <c r="K25" i="22" s="1"/>
  <c r="H31" i="22"/>
  <c r="I31" i="22"/>
  <c r="H38" i="22"/>
  <c r="I38" i="22" s="1"/>
  <c r="K38" i="22" s="1"/>
  <c r="H45" i="22"/>
  <c r="I45" i="22"/>
  <c r="H52" i="22"/>
  <c r="I52" i="22" s="1"/>
  <c r="H58" i="22"/>
  <c r="I58" i="22"/>
  <c r="H65" i="22"/>
  <c r="I65" i="22" s="1"/>
  <c r="H72" i="22"/>
  <c r="I72" i="22"/>
  <c r="K72" i="22" s="1"/>
  <c r="H79" i="22"/>
  <c r="I79" i="22" s="1"/>
  <c r="H85" i="22"/>
  <c r="I85" i="22"/>
  <c r="H92" i="22"/>
  <c r="I92" i="22" s="1"/>
  <c r="K92" i="22" s="1"/>
  <c r="H99" i="22"/>
  <c r="I99" i="22"/>
  <c r="H106" i="22"/>
  <c r="I106" i="22" s="1"/>
  <c r="H113" i="22"/>
  <c r="I113" i="22"/>
  <c r="H120" i="22"/>
  <c r="I120" i="22"/>
  <c r="H127" i="22"/>
  <c r="I127" i="22" s="1"/>
  <c r="K127" i="22" s="1"/>
  <c r="H134" i="22"/>
  <c r="I134" i="22"/>
  <c r="H140" i="22"/>
  <c r="I140" i="22" s="1"/>
  <c r="H147" i="22"/>
  <c r="I147" i="22"/>
  <c r="H154" i="22"/>
  <c r="I154" i="22" s="1"/>
  <c r="H161" i="22"/>
  <c r="I161" i="22"/>
  <c r="I179" i="22"/>
  <c r="L180" i="22" s="1"/>
  <c r="N190" i="22"/>
  <c r="D11" i="21"/>
  <c r="E11" i="21"/>
  <c r="D18" i="21"/>
  <c r="E18" i="21" s="1"/>
  <c r="D25" i="21"/>
  <c r="E25" i="21"/>
  <c r="D31" i="21"/>
  <c r="E31" i="21" s="1"/>
  <c r="D38" i="21"/>
  <c r="E38" i="21"/>
  <c r="D45" i="21"/>
  <c r="E45" i="21" s="1"/>
  <c r="D52" i="21"/>
  <c r="E52" i="21"/>
  <c r="D4" i="21"/>
  <c r="E4" i="21" s="1"/>
  <c r="D58" i="21"/>
  <c r="E58" i="21" s="1"/>
  <c r="D65" i="21"/>
  <c r="E65" i="21"/>
  <c r="D72" i="21"/>
  <c r="E72" i="21" s="1"/>
  <c r="D79" i="21"/>
  <c r="E79" i="21"/>
  <c r="D85" i="21"/>
  <c r="E85" i="21" s="1"/>
  <c r="D92" i="21"/>
  <c r="E92" i="21"/>
  <c r="D99" i="21"/>
  <c r="E99" i="21" s="1"/>
  <c r="D106" i="21"/>
  <c r="E106" i="21"/>
  <c r="D113" i="21"/>
  <c r="E113" i="21" s="1"/>
  <c r="K113" i="21" s="1"/>
  <c r="D120" i="21"/>
  <c r="E120" i="21"/>
  <c r="D127" i="21"/>
  <c r="E127" i="21" s="1"/>
  <c r="D134" i="21"/>
  <c r="E134" i="21" s="1"/>
  <c r="D140" i="21"/>
  <c r="E140" i="21" s="1"/>
  <c r="D147" i="21"/>
  <c r="E147" i="21" s="1"/>
  <c r="D154" i="21"/>
  <c r="E154" i="21"/>
  <c r="D161" i="21"/>
  <c r="E161" i="21" s="1"/>
  <c r="K161" i="21" s="1"/>
  <c r="J185" i="21"/>
  <c r="B190" i="21" s="1"/>
  <c r="E167" i="21"/>
  <c r="E173" i="21"/>
  <c r="E185" i="21" s="1"/>
  <c r="K186" i="21" s="1"/>
  <c r="E179" i="21"/>
  <c r="A11" i="21"/>
  <c r="A38" i="21"/>
  <c r="A45" i="21" s="1"/>
  <c r="A52" i="21" s="1"/>
  <c r="K52" i="21" s="1"/>
  <c r="A72" i="21"/>
  <c r="A120" i="21"/>
  <c r="A134" i="21"/>
  <c r="A140" i="21" s="1"/>
  <c r="A161" i="21"/>
  <c r="H4" i="21"/>
  <c r="I4" i="21"/>
  <c r="H11" i="21"/>
  <c r="I11" i="21" s="1"/>
  <c r="K11" i="21" s="1"/>
  <c r="H18" i="21"/>
  <c r="I18" i="21"/>
  <c r="H25" i="21"/>
  <c r="I25" i="21" s="1"/>
  <c r="H31" i="21"/>
  <c r="I31" i="21"/>
  <c r="H38" i="21"/>
  <c r="I38" i="21" s="1"/>
  <c r="H45" i="21"/>
  <c r="I45" i="21"/>
  <c r="H52" i="21"/>
  <c r="I52" i="21" s="1"/>
  <c r="H58" i="21"/>
  <c r="I58" i="21"/>
  <c r="H65" i="21"/>
  <c r="I65" i="21" s="1"/>
  <c r="K65" i="21" s="1"/>
  <c r="H72" i="21"/>
  <c r="I72" i="21"/>
  <c r="H79" i="21"/>
  <c r="I79" i="21" s="1"/>
  <c r="K79" i="21" s="1"/>
  <c r="H85" i="21"/>
  <c r="I85" i="21" s="1"/>
  <c r="H92" i="21"/>
  <c r="I92" i="21" s="1"/>
  <c r="H99" i="21"/>
  <c r="I99" i="21"/>
  <c r="H106" i="21"/>
  <c r="I106" i="21" s="1"/>
  <c r="H113" i="21"/>
  <c r="I113" i="21"/>
  <c r="H120" i="21"/>
  <c r="I120" i="21"/>
  <c r="H127" i="21"/>
  <c r="I127" i="21" s="1"/>
  <c r="H134" i="21"/>
  <c r="I134" i="21"/>
  <c r="H140" i="21"/>
  <c r="I140" i="21" s="1"/>
  <c r="H147" i="21"/>
  <c r="I147" i="21"/>
  <c r="H154" i="21"/>
  <c r="I154" i="21" s="1"/>
  <c r="H161" i="21"/>
  <c r="I161" i="21"/>
  <c r="L185" i="21"/>
  <c r="G167" i="22"/>
  <c r="G173" i="22"/>
  <c r="G179" i="22"/>
  <c r="F167" i="22"/>
  <c r="F173" i="22"/>
  <c r="F179" i="22"/>
  <c r="B167" i="22"/>
  <c r="B173" i="22"/>
  <c r="B179" i="22"/>
  <c r="C179" i="22" s="1"/>
  <c r="A167" i="22"/>
  <c r="A173" i="22"/>
  <c r="A179" i="22"/>
  <c r="A32" i="22"/>
  <c r="C167" i="22"/>
  <c r="K134" i="22"/>
  <c r="L132" i="22" s="1"/>
  <c r="K113" i="22"/>
  <c r="L111" i="22" s="1"/>
  <c r="B192" i="22"/>
  <c r="B190" i="22"/>
  <c r="K189" i="22"/>
  <c r="B189" i="22"/>
  <c r="H181" i="22"/>
  <c r="C181" i="22"/>
  <c r="I180" i="22"/>
  <c r="K179" i="22"/>
  <c r="H175" i="22"/>
  <c r="C175" i="22"/>
  <c r="K173" i="22"/>
  <c r="M169" i="22"/>
  <c r="H169" i="22"/>
  <c r="C169" i="22"/>
  <c r="H167" i="22"/>
  <c r="K159" i="22"/>
  <c r="J159" i="22"/>
  <c r="F159" i="22"/>
  <c r="B159" i="22"/>
  <c r="A159" i="22"/>
  <c r="C158" i="22"/>
  <c r="K152" i="22"/>
  <c r="J152" i="22"/>
  <c r="F152" i="22"/>
  <c r="B152" i="22"/>
  <c r="A152" i="22"/>
  <c r="C151" i="22"/>
  <c r="K147" i="22"/>
  <c r="K145" i="22"/>
  <c r="J145" i="22"/>
  <c r="F145" i="22"/>
  <c r="B145" i="22"/>
  <c r="A145" i="22"/>
  <c r="C144" i="22"/>
  <c r="K140" i="22"/>
  <c r="K138" i="22"/>
  <c r="J138" i="22"/>
  <c r="F132" i="22"/>
  <c r="F138" i="22"/>
  <c r="B138" i="22"/>
  <c r="A138" i="22"/>
  <c r="C137" i="22"/>
  <c r="K132" i="22"/>
  <c r="J132" i="22"/>
  <c r="B132" i="22"/>
  <c r="A132" i="22"/>
  <c r="C131" i="22"/>
  <c r="K125" i="22"/>
  <c r="J125" i="22"/>
  <c r="F125" i="22"/>
  <c r="B125" i="22"/>
  <c r="A125" i="22"/>
  <c r="C124" i="22"/>
  <c r="K120" i="22"/>
  <c r="K118" i="22"/>
  <c r="J118" i="22"/>
  <c r="F118" i="22"/>
  <c r="B118" i="22"/>
  <c r="A118" i="22"/>
  <c r="C117" i="22"/>
  <c r="K111" i="22"/>
  <c r="J111" i="22"/>
  <c r="F111" i="22"/>
  <c r="B111" i="22"/>
  <c r="A111" i="22"/>
  <c r="C110" i="22"/>
  <c r="K106" i="22"/>
  <c r="K104" i="22"/>
  <c r="J104" i="22"/>
  <c r="F104" i="22"/>
  <c r="B104" i="22"/>
  <c r="A104" i="22"/>
  <c r="C103" i="22"/>
  <c r="K99" i="22"/>
  <c r="K90" i="22"/>
  <c r="K97" i="22" s="1"/>
  <c r="J9" i="22"/>
  <c r="J97" i="22"/>
  <c r="F97" i="22"/>
  <c r="B97" i="22"/>
  <c r="C96" i="22"/>
  <c r="J90" i="22"/>
  <c r="F90" i="22"/>
  <c r="B90" i="22"/>
  <c r="A90" i="22"/>
  <c r="C89" i="22"/>
  <c r="K85" i="22"/>
  <c r="K83" i="22"/>
  <c r="J83" i="22"/>
  <c r="F83" i="22"/>
  <c r="B83" i="22"/>
  <c r="A83" i="22"/>
  <c r="C82" i="22"/>
  <c r="K79" i="22"/>
  <c r="K77" i="22"/>
  <c r="J77" i="22"/>
  <c r="F77" i="22"/>
  <c r="B77" i="22"/>
  <c r="A77" i="22"/>
  <c r="C76" i="22"/>
  <c r="K70" i="22"/>
  <c r="J70" i="22"/>
  <c r="F70" i="22"/>
  <c r="B70" i="22"/>
  <c r="A70" i="22"/>
  <c r="C69" i="22"/>
  <c r="K63" i="22"/>
  <c r="J63" i="22"/>
  <c r="F63" i="22"/>
  <c r="B63" i="22"/>
  <c r="A63" i="22"/>
  <c r="C62" i="22"/>
  <c r="A59" i="22"/>
  <c r="K56" i="22"/>
  <c r="J56" i="22"/>
  <c r="F56" i="22"/>
  <c r="B56" i="22"/>
  <c r="A56" i="22"/>
  <c r="C55" i="22"/>
  <c r="K50" i="22"/>
  <c r="J50" i="22"/>
  <c r="F50" i="22"/>
  <c r="B50" i="22"/>
  <c r="A50" i="22"/>
  <c r="C49" i="22"/>
  <c r="K43" i="22"/>
  <c r="J43" i="22"/>
  <c r="F43" i="22"/>
  <c r="B43" i="22"/>
  <c r="A43" i="22"/>
  <c r="C42" i="22"/>
  <c r="K36" i="22"/>
  <c r="J36" i="22"/>
  <c r="F36" i="22"/>
  <c r="B36" i="22"/>
  <c r="A36" i="22"/>
  <c r="C35" i="22"/>
  <c r="K29" i="22"/>
  <c r="J29" i="22"/>
  <c r="F29" i="22"/>
  <c r="B29" i="22"/>
  <c r="A29" i="22"/>
  <c r="C28" i="22"/>
  <c r="A26" i="22"/>
  <c r="K23" i="22"/>
  <c r="J23" i="22"/>
  <c r="F23" i="22"/>
  <c r="B23" i="22"/>
  <c r="A23" i="22"/>
  <c r="C22" i="22"/>
  <c r="K16" i="22"/>
  <c r="J16" i="22"/>
  <c r="F16" i="22"/>
  <c r="B16" i="22"/>
  <c r="A16" i="22"/>
  <c r="C15" i="22"/>
  <c r="K11" i="22"/>
  <c r="K9" i="22"/>
  <c r="F9" i="22"/>
  <c r="B9" i="22"/>
  <c r="A9" i="22"/>
  <c r="C8" i="22"/>
  <c r="A26" i="21"/>
  <c r="B16" i="21"/>
  <c r="B192" i="21"/>
  <c r="B167" i="21"/>
  <c r="B173" i="21"/>
  <c r="C173" i="21" s="1"/>
  <c r="B179" i="21"/>
  <c r="A167" i="21"/>
  <c r="A173" i="21"/>
  <c r="A179" i="21"/>
  <c r="N190" i="21"/>
  <c r="K189" i="21"/>
  <c r="B189" i="21"/>
  <c r="G167" i="21"/>
  <c r="G173" i="21"/>
  <c r="H173" i="21" s="1"/>
  <c r="G179" i="21"/>
  <c r="F167" i="21"/>
  <c r="F173" i="21"/>
  <c r="F179" i="21"/>
  <c r="H179" i="21" s="1"/>
  <c r="N184" i="21"/>
  <c r="O184" i="21" s="1"/>
  <c r="H181" i="21"/>
  <c r="C181" i="21"/>
  <c r="K179" i="21"/>
  <c r="H175" i="21"/>
  <c r="C175" i="21"/>
  <c r="K173" i="21"/>
  <c r="M169" i="21"/>
  <c r="H169" i="21"/>
  <c r="C169" i="21"/>
  <c r="H167" i="21"/>
  <c r="A32" i="21"/>
  <c r="K159" i="21"/>
  <c r="J159" i="21"/>
  <c r="F159" i="21"/>
  <c r="B159" i="21"/>
  <c r="A159" i="21"/>
  <c r="C158" i="21"/>
  <c r="K152" i="21"/>
  <c r="J152" i="21"/>
  <c r="F152" i="21"/>
  <c r="B152" i="21"/>
  <c r="A152" i="21"/>
  <c r="C151" i="21"/>
  <c r="K145" i="21"/>
  <c r="J145" i="21"/>
  <c r="F145" i="21"/>
  <c r="B145" i="21"/>
  <c r="A145" i="21"/>
  <c r="C144" i="21"/>
  <c r="A141" i="21"/>
  <c r="K138" i="21"/>
  <c r="J138" i="21"/>
  <c r="F132" i="21"/>
  <c r="F138" i="21" s="1"/>
  <c r="B138" i="21"/>
  <c r="A138" i="21"/>
  <c r="C137" i="21"/>
  <c r="A135" i="21"/>
  <c r="K132" i="21"/>
  <c r="J132" i="21"/>
  <c r="B132" i="21"/>
  <c r="A132" i="21"/>
  <c r="C131" i="21"/>
  <c r="K127" i="21"/>
  <c r="K125" i="21"/>
  <c r="J125" i="21"/>
  <c r="F125" i="21"/>
  <c r="B125" i="21"/>
  <c r="A125" i="21"/>
  <c r="C124" i="21"/>
  <c r="K120" i="21"/>
  <c r="K118" i="21"/>
  <c r="J118" i="21"/>
  <c r="F118" i="21"/>
  <c r="B118" i="21"/>
  <c r="A118" i="21"/>
  <c r="C117" i="21"/>
  <c r="K111" i="21"/>
  <c r="J111" i="21"/>
  <c r="F111" i="21"/>
  <c r="B111" i="21"/>
  <c r="A111" i="21"/>
  <c r="C110" i="21"/>
  <c r="K106" i="21"/>
  <c r="K104" i="21"/>
  <c r="J104" i="21"/>
  <c r="F104" i="21"/>
  <c r="B104" i="21"/>
  <c r="A104" i="21"/>
  <c r="C103" i="21"/>
  <c r="K90" i="21"/>
  <c r="K97" i="21"/>
  <c r="J9" i="21"/>
  <c r="J97" i="21"/>
  <c r="F97" i="21"/>
  <c r="B97" i="21"/>
  <c r="C96" i="21"/>
  <c r="A86" i="21"/>
  <c r="A93" i="21"/>
  <c r="J90" i="21"/>
  <c r="F90" i="21"/>
  <c r="B90" i="21"/>
  <c r="A90" i="21"/>
  <c r="C89" i="21"/>
  <c r="K83" i="21"/>
  <c r="J83" i="21"/>
  <c r="F83" i="21"/>
  <c r="B83" i="21"/>
  <c r="A83" i="21"/>
  <c r="C82" i="21"/>
  <c r="K77" i="21"/>
  <c r="J77" i="21"/>
  <c r="F77" i="21"/>
  <c r="B77" i="21"/>
  <c r="A77" i="21"/>
  <c r="C76" i="21"/>
  <c r="A73" i="21"/>
  <c r="K70" i="21"/>
  <c r="J70" i="21"/>
  <c r="F70" i="21"/>
  <c r="B70" i="21"/>
  <c r="A70" i="21"/>
  <c r="C69" i="21"/>
  <c r="A66" i="21"/>
  <c r="K63" i="21"/>
  <c r="J63" i="21"/>
  <c r="F63" i="21"/>
  <c r="B63" i="21"/>
  <c r="A63" i="21"/>
  <c r="C62" i="21"/>
  <c r="A59" i="21"/>
  <c r="K56" i="21"/>
  <c r="J56" i="21"/>
  <c r="F56" i="21"/>
  <c r="B56" i="21"/>
  <c r="A56" i="21"/>
  <c r="C55" i="21"/>
  <c r="A53" i="21"/>
  <c r="K50" i="21"/>
  <c r="J50" i="21"/>
  <c r="F50" i="21"/>
  <c r="B50" i="21"/>
  <c r="A50" i="21"/>
  <c r="C49" i="21"/>
  <c r="A46" i="21"/>
  <c r="K43" i="21"/>
  <c r="J43" i="21"/>
  <c r="F43" i="21"/>
  <c r="B43" i="21"/>
  <c r="A43" i="21"/>
  <c r="C42" i="21"/>
  <c r="A39" i="21"/>
  <c r="L36" i="21"/>
  <c r="K36" i="21"/>
  <c r="J36" i="21"/>
  <c r="F36" i="21"/>
  <c r="B36" i="21"/>
  <c r="A36" i="21"/>
  <c r="C35" i="21"/>
  <c r="K31" i="21"/>
  <c r="K29" i="21"/>
  <c r="J29" i="21"/>
  <c r="F29" i="21"/>
  <c r="B29" i="21"/>
  <c r="A29" i="21"/>
  <c r="C28" i="21"/>
  <c r="K25" i="21"/>
  <c r="K23" i="21"/>
  <c r="J23" i="21"/>
  <c r="F23" i="21"/>
  <c r="B23" i="21"/>
  <c r="A23" i="21"/>
  <c r="C22" i="21"/>
  <c r="K18" i="21"/>
  <c r="K16" i="21"/>
  <c r="J16" i="21"/>
  <c r="F16" i="21"/>
  <c r="A16" i="21"/>
  <c r="C15" i="21"/>
  <c r="K9" i="21"/>
  <c r="F9" i="21"/>
  <c r="B9" i="21"/>
  <c r="A9" i="21"/>
  <c r="C8" i="21"/>
  <c r="K4" i="21"/>
  <c r="L2" i="21" s="1"/>
  <c r="P3" i="21"/>
  <c r="H56" i="20"/>
  <c r="I56" i="20"/>
  <c r="H63" i="20"/>
  <c r="I63" i="20" s="1"/>
  <c r="K63" i="20" s="1"/>
  <c r="H70" i="20"/>
  <c r="I70" i="20"/>
  <c r="H77" i="20"/>
  <c r="I77" i="20" s="1"/>
  <c r="K77" i="20" s="1"/>
  <c r="H82" i="20"/>
  <c r="I82" i="20"/>
  <c r="H89" i="20"/>
  <c r="I89" i="20" s="1"/>
  <c r="H96" i="20"/>
  <c r="I96" i="20"/>
  <c r="H103" i="20"/>
  <c r="I103" i="20" s="1"/>
  <c r="H110" i="20"/>
  <c r="I110" i="20"/>
  <c r="I170" i="20"/>
  <c r="L171" i="20" s="1"/>
  <c r="H56" i="19"/>
  <c r="I56" i="19"/>
  <c r="H63" i="19"/>
  <c r="I63" i="19"/>
  <c r="H70" i="19"/>
  <c r="I70" i="19"/>
  <c r="H77" i="19"/>
  <c r="I77" i="19"/>
  <c r="H82" i="19"/>
  <c r="I82" i="19"/>
  <c r="H89" i="19"/>
  <c r="I89" i="19"/>
  <c r="H96" i="19"/>
  <c r="I96" i="19"/>
  <c r="H103" i="19"/>
  <c r="I103" i="19"/>
  <c r="H110" i="19"/>
  <c r="I110" i="19"/>
  <c r="H4" i="19"/>
  <c r="I4" i="19" s="1"/>
  <c r="H11" i="19"/>
  <c r="I11" i="19"/>
  <c r="H18" i="19"/>
  <c r="I18" i="19" s="1"/>
  <c r="H25" i="19"/>
  <c r="I25" i="19"/>
  <c r="H30" i="19"/>
  <c r="I30" i="19" s="1"/>
  <c r="H37" i="19"/>
  <c r="I37" i="19"/>
  <c r="H44" i="19"/>
  <c r="I44" i="19" s="1"/>
  <c r="I164" i="19" s="1"/>
  <c r="H51" i="19"/>
  <c r="I51" i="19"/>
  <c r="H158" i="20"/>
  <c r="D4" i="20"/>
  <c r="E4" i="20"/>
  <c r="L182" i="20"/>
  <c r="B189" i="20"/>
  <c r="B164" i="20"/>
  <c r="B182" i="20" s="1"/>
  <c r="B170" i="20"/>
  <c r="B176" i="20"/>
  <c r="A164" i="20"/>
  <c r="A182" i="20" s="1"/>
  <c r="A170" i="20"/>
  <c r="A176" i="20"/>
  <c r="N187" i="20"/>
  <c r="H4" i="20"/>
  <c r="I4" i="20"/>
  <c r="H11" i="20"/>
  <c r="I11" i="20"/>
  <c r="K11" i="20" s="1"/>
  <c r="H18" i="20"/>
  <c r="I18" i="20"/>
  <c r="H25" i="20"/>
  <c r="I25" i="20"/>
  <c r="K25" i="20" s="1"/>
  <c r="H30" i="20"/>
  <c r="I30" i="20"/>
  <c r="H37" i="20"/>
  <c r="I37" i="20"/>
  <c r="K37" i="20" s="1"/>
  <c r="H44" i="20"/>
  <c r="I44" i="20"/>
  <c r="H51" i="20"/>
  <c r="I51" i="20"/>
  <c r="H117" i="20"/>
  <c r="I117" i="20"/>
  <c r="H124" i="20"/>
  <c r="I124" i="20" s="1"/>
  <c r="H131" i="20"/>
  <c r="I131" i="20"/>
  <c r="H137" i="20"/>
  <c r="I137" i="20" s="1"/>
  <c r="H144" i="20"/>
  <c r="I144" i="20"/>
  <c r="H151" i="20"/>
  <c r="I151" i="20" s="1"/>
  <c r="I158" i="20"/>
  <c r="D11" i="20"/>
  <c r="E11" i="20"/>
  <c r="D18" i="20"/>
  <c r="E18" i="20"/>
  <c r="K18" i="20" s="1"/>
  <c r="D25" i="20"/>
  <c r="E25" i="20"/>
  <c r="D30" i="20"/>
  <c r="E30" i="20"/>
  <c r="K30" i="20" s="1"/>
  <c r="D37" i="20"/>
  <c r="E37" i="20"/>
  <c r="D44" i="20"/>
  <c r="E44" i="20"/>
  <c r="D51" i="20"/>
  <c r="E51" i="20"/>
  <c r="D56" i="20"/>
  <c r="E56" i="20" s="1"/>
  <c r="D63" i="20"/>
  <c r="E63" i="20"/>
  <c r="D70" i="20"/>
  <c r="E70" i="20" s="1"/>
  <c r="K70" i="20" s="1"/>
  <c r="D77" i="20"/>
  <c r="E77" i="20"/>
  <c r="D82" i="20"/>
  <c r="E82" i="20" s="1"/>
  <c r="K82" i="20" s="1"/>
  <c r="D89" i="20"/>
  <c r="E89" i="20"/>
  <c r="D96" i="20"/>
  <c r="E96" i="20" s="1"/>
  <c r="D103" i="20"/>
  <c r="E103" i="20"/>
  <c r="K103" i="20" s="1"/>
  <c r="D110" i="20"/>
  <c r="E110" i="20" s="1"/>
  <c r="D117" i="20"/>
  <c r="E117" i="20"/>
  <c r="D124" i="20"/>
  <c r="E124" i="20"/>
  <c r="D131" i="20"/>
  <c r="E131" i="20"/>
  <c r="D137" i="20"/>
  <c r="E137" i="20"/>
  <c r="D144" i="20"/>
  <c r="E144" i="20"/>
  <c r="K144" i="20" s="1"/>
  <c r="D151" i="20"/>
  <c r="E151" i="20"/>
  <c r="D158" i="20"/>
  <c r="E158" i="20"/>
  <c r="J182" i="20"/>
  <c r="E164" i="20"/>
  <c r="E170" i="20"/>
  <c r="E176" i="20"/>
  <c r="E182" i="20"/>
  <c r="K183" i="20" s="1"/>
  <c r="A11" i="20"/>
  <c r="A37" i="20"/>
  <c r="A44" i="20"/>
  <c r="A70" i="20"/>
  <c r="A82" i="20"/>
  <c r="A89" i="20"/>
  <c r="A117" i="20"/>
  <c r="A131" i="20"/>
  <c r="A137" i="20"/>
  <c r="A144" i="20" s="1"/>
  <c r="A151" i="20" s="1"/>
  <c r="A158" i="20"/>
  <c r="K158" i="20" s="1"/>
  <c r="B187" i="20"/>
  <c r="K186" i="20"/>
  <c r="B186" i="20"/>
  <c r="C186" i="20"/>
  <c r="G164" i="20"/>
  <c r="G170" i="20"/>
  <c r="G176" i="20"/>
  <c r="G182" i="20"/>
  <c r="F164" i="20"/>
  <c r="F170" i="20"/>
  <c r="F176" i="20"/>
  <c r="F182" i="20"/>
  <c r="N181" i="20"/>
  <c r="O181" i="20"/>
  <c r="H178" i="20"/>
  <c r="C178" i="20"/>
  <c r="K176" i="20"/>
  <c r="H176" i="20"/>
  <c r="C176" i="20"/>
  <c r="H172" i="20"/>
  <c r="C172" i="20"/>
  <c r="K170" i="20"/>
  <c r="H170" i="20"/>
  <c r="M166" i="20"/>
  <c r="H166" i="20"/>
  <c r="C166" i="20"/>
  <c r="H164" i="20"/>
  <c r="A31" i="20"/>
  <c r="A71" i="20" s="1"/>
  <c r="A159" i="20"/>
  <c r="K156" i="20"/>
  <c r="J156" i="20"/>
  <c r="F156" i="20"/>
  <c r="B156" i="20"/>
  <c r="A156" i="20"/>
  <c r="C155" i="20"/>
  <c r="A152" i="20"/>
  <c r="K149" i="20"/>
  <c r="J149" i="20"/>
  <c r="F149" i="20"/>
  <c r="B149" i="20"/>
  <c r="A149" i="20"/>
  <c r="C148" i="20"/>
  <c r="K142" i="20"/>
  <c r="J142" i="20"/>
  <c r="F142" i="20"/>
  <c r="B142" i="20"/>
  <c r="A142" i="20"/>
  <c r="C141" i="20"/>
  <c r="A138" i="20"/>
  <c r="K137" i="20"/>
  <c r="K135" i="20"/>
  <c r="J135" i="20"/>
  <c r="F129" i="20"/>
  <c r="F135" i="20"/>
  <c r="B135" i="20"/>
  <c r="A135" i="20"/>
  <c r="C134" i="20"/>
  <c r="A132" i="20"/>
  <c r="K129" i="20"/>
  <c r="J129" i="20"/>
  <c r="B129" i="20"/>
  <c r="A129" i="20"/>
  <c r="C128" i="20"/>
  <c r="A125" i="20"/>
  <c r="K124" i="20"/>
  <c r="K122" i="20"/>
  <c r="J122" i="20"/>
  <c r="F122" i="20"/>
  <c r="B122" i="20"/>
  <c r="A122" i="20"/>
  <c r="C121" i="20"/>
  <c r="A118" i="20"/>
  <c r="K115" i="20"/>
  <c r="J115" i="20"/>
  <c r="F115" i="20"/>
  <c r="B115" i="20"/>
  <c r="A115" i="20"/>
  <c r="C114" i="20"/>
  <c r="A111" i="20"/>
  <c r="K110" i="20"/>
  <c r="K108" i="20"/>
  <c r="J108" i="20"/>
  <c r="F108" i="20"/>
  <c r="B108" i="20"/>
  <c r="A108" i="20"/>
  <c r="C107" i="20"/>
  <c r="A97" i="20"/>
  <c r="A104" i="20"/>
  <c r="K101" i="20"/>
  <c r="J101" i="20"/>
  <c r="F101" i="20"/>
  <c r="B101" i="20"/>
  <c r="A101" i="20"/>
  <c r="C100" i="20"/>
  <c r="K87" i="20"/>
  <c r="K94" i="20"/>
  <c r="J9" i="20"/>
  <c r="J94" i="20"/>
  <c r="F94" i="20"/>
  <c r="B94" i="20"/>
  <c r="C93" i="20"/>
  <c r="A83" i="20"/>
  <c r="A90" i="20" s="1"/>
  <c r="J87" i="20"/>
  <c r="F87" i="20"/>
  <c r="B87" i="20"/>
  <c r="A87" i="20"/>
  <c r="C86" i="20"/>
  <c r="K80" i="20"/>
  <c r="J80" i="20"/>
  <c r="F80" i="20"/>
  <c r="B80" i="20"/>
  <c r="A80" i="20"/>
  <c r="C79" i="20"/>
  <c r="K75" i="20"/>
  <c r="J75" i="20"/>
  <c r="F75" i="20"/>
  <c r="B75" i="20"/>
  <c r="A75" i="20"/>
  <c r="C74" i="20"/>
  <c r="K68" i="20"/>
  <c r="J68" i="20"/>
  <c r="F68" i="20"/>
  <c r="B68" i="20"/>
  <c r="A68" i="20"/>
  <c r="C67" i="20"/>
  <c r="K61" i="20"/>
  <c r="J61" i="20"/>
  <c r="F61" i="20"/>
  <c r="B61" i="20"/>
  <c r="A61" i="20"/>
  <c r="C60" i="20"/>
  <c r="K54" i="20"/>
  <c r="J54" i="20"/>
  <c r="F54" i="20"/>
  <c r="B54" i="20"/>
  <c r="A54" i="20"/>
  <c r="C53" i="20"/>
  <c r="K49" i="20"/>
  <c r="J49" i="20"/>
  <c r="F49" i="20"/>
  <c r="B49" i="20"/>
  <c r="A49" i="20"/>
  <c r="C48" i="20"/>
  <c r="K42" i="20"/>
  <c r="J42" i="20"/>
  <c r="F42" i="20"/>
  <c r="B42" i="20"/>
  <c r="A42" i="20"/>
  <c r="C41" i="20"/>
  <c r="K35" i="20"/>
  <c r="J35" i="20"/>
  <c r="F35" i="20"/>
  <c r="B35" i="20"/>
  <c r="A35" i="20"/>
  <c r="C34" i="20"/>
  <c r="K28" i="20"/>
  <c r="J28" i="20"/>
  <c r="F28" i="20"/>
  <c r="B28" i="20"/>
  <c r="A28" i="20"/>
  <c r="C27" i="20"/>
  <c r="A26" i="20"/>
  <c r="K23" i="20"/>
  <c r="J23" i="20"/>
  <c r="F23" i="20"/>
  <c r="B23" i="20"/>
  <c r="A23" i="20"/>
  <c r="C22" i="20"/>
  <c r="K16" i="20"/>
  <c r="J16" i="20"/>
  <c r="F16" i="20"/>
  <c r="B16" i="20"/>
  <c r="A16" i="20"/>
  <c r="C15" i="20"/>
  <c r="K9" i="20"/>
  <c r="F9" i="20"/>
  <c r="B9" i="20"/>
  <c r="A9" i="20"/>
  <c r="C8" i="20"/>
  <c r="A158" i="19"/>
  <c r="D158" i="19"/>
  <c r="E158" i="19"/>
  <c r="H158" i="19"/>
  <c r="I158" i="19"/>
  <c r="J158" i="19"/>
  <c r="E176" i="19" s="1"/>
  <c r="E182" i="19" s="1"/>
  <c r="K183" i="19" s="1"/>
  <c r="K158" i="19"/>
  <c r="B170" i="19"/>
  <c r="A170" i="19"/>
  <c r="D84" i="19"/>
  <c r="D82" i="19"/>
  <c r="E82" i="19" s="1"/>
  <c r="N187" i="19"/>
  <c r="K186" i="19"/>
  <c r="B186" i="19"/>
  <c r="L182" i="19"/>
  <c r="J182" i="19"/>
  <c r="H178" i="19"/>
  <c r="C178" i="19"/>
  <c r="K176" i="19"/>
  <c r="G176" i="19"/>
  <c r="H176" i="19" s="1"/>
  <c r="F176" i="19"/>
  <c r="B176" i="19"/>
  <c r="A176" i="19"/>
  <c r="H172" i="19"/>
  <c r="C172" i="19"/>
  <c r="K170" i="19"/>
  <c r="G170" i="19"/>
  <c r="G182" i="19" s="1"/>
  <c r="F170" i="19"/>
  <c r="E170" i="19"/>
  <c r="M166" i="19"/>
  <c r="H166" i="19"/>
  <c r="C166" i="19"/>
  <c r="G164" i="19"/>
  <c r="F164" i="19"/>
  <c r="E164" i="19"/>
  <c r="B164" i="19"/>
  <c r="A164" i="19"/>
  <c r="K156" i="19"/>
  <c r="J156" i="19"/>
  <c r="F156" i="19"/>
  <c r="B156" i="19"/>
  <c r="A156" i="19"/>
  <c r="C155" i="19"/>
  <c r="H151" i="19"/>
  <c r="I151" i="19"/>
  <c r="D151" i="19"/>
  <c r="E151" i="19"/>
  <c r="K149" i="19"/>
  <c r="J149" i="19"/>
  <c r="F149" i="19"/>
  <c r="B149" i="19"/>
  <c r="A149" i="19"/>
  <c r="C148" i="19"/>
  <c r="H144" i="19"/>
  <c r="I144" i="19"/>
  <c r="D144" i="19"/>
  <c r="E144" i="19"/>
  <c r="K142" i="19"/>
  <c r="J142" i="19"/>
  <c r="F142" i="19"/>
  <c r="B142" i="19"/>
  <c r="A142" i="19"/>
  <c r="C141" i="19"/>
  <c r="H137" i="19"/>
  <c r="I137" i="19"/>
  <c r="D137" i="19"/>
  <c r="E137" i="19"/>
  <c r="K137" i="19" s="1"/>
  <c r="K135" i="19"/>
  <c r="J135" i="19"/>
  <c r="B135" i="19"/>
  <c r="A135" i="19"/>
  <c r="C134" i="19"/>
  <c r="H131" i="19"/>
  <c r="I131" i="19"/>
  <c r="D131" i="19"/>
  <c r="E131" i="19" s="1"/>
  <c r="A131" i="19"/>
  <c r="A137" i="19"/>
  <c r="A144" i="19"/>
  <c r="K129" i="19"/>
  <c r="J129" i="19"/>
  <c r="F129" i="19"/>
  <c r="F135" i="19" s="1"/>
  <c r="B129" i="19"/>
  <c r="A129" i="19"/>
  <c r="C128" i="19"/>
  <c r="H124" i="19"/>
  <c r="I124" i="19"/>
  <c r="D124" i="19"/>
  <c r="E124" i="19"/>
  <c r="K124" i="19" s="1"/>
  <c r="K122" i="19"/>
  <c r="J122" i="19"/>
  <c r="F122" i="19"/>
  <c r="B122" i="19"/>
  <c r="A122" i="19"/>
  <c r="C121" i="19"/>
  <c r="H117" i="19"/>
  <c r="I117" i="19"/>
  <c r="D117" i="19"/>
  <c r="E117" i="19"/>
  <c r="A117" i="19"/>
  <c r="K115" i="19"/>
  <c r="J115" i="19"/>
  <c r="F115" i="19"/>
  <c r="B115" i="19"/>
  <c r="A115" i="19"/>
  <c r="C114" i="19"/>
  <c r="D110" i="19"/>
  <c r="E110" i="19"/>
  <c r="K108" i="19"/>
  <c r="J108" i="19"/>
  <c r="F108" i="19"/>
  <c r="B108" i="19"/>
  <c r="A108" i="19"/>
  <c r="C107" i="19"/>
  <c r="D103" i="19"/>
  <c r="E103" i="19"/>
  <c r="K103" i="19" s="1"/>
  <c r="K101" i="19"/>
  <c r="J101" i="19"/>
  <c r="F101" i="19"/>
  <c r="B101" i="19"/>
  <c r="A101" i="19"/>
  <c r="C100" i="19"/>
  <c r="D96" i="19"/>
  <c r="E96" i="19"/>
  <c r="F94" i="19"/>
  <c r="B94" i="19"/>
  <c r="C93" i="19"/>
  <c r="D89" i="19"/>
  <c r="E89" i="19"/>
  <c r="K87" i="19"/>
  <c r="K94" i="19"/>
  <c r="J87" i="19"/>
  <c r="F87" i="19"/>
  <c r="B87" i="19"/>
  <c r="A87" i="19"/>
  <c r="C86" i="19"/>
  <c r="K80" i="19"/>
  <c r="J80" i="19"/>
  <c r="F80" i="19"/>
  <c r="B80" i="19"/>
  <c r="A80" i="19"/>
  <c r="C79" i="19"/>
  <c r="D77" i="19"/>
  <c r="E77" i="19"/>
  <c r="K75" i="19"/>
  <c r="J75" i="19"/>
  <c r="F75" i="19"/>
  <c r="B75" i="19"/>
  <c r="A75" i="19"/>
  <c r="C74" i="19"/>
  <c r="D70" i="19"/>
  <c r="E70" i="19"/>
  <c r="K70" i="19" s="1"/>
  <c r="A70" i="19"/>
  <c r="K68" i="19"/>
  <c r="J68" i="19"/>
  <c r="F68" i="19"/>
  <c r="B68" i="19"/>
  <c r="A68" i="19"/>
  <c r="C67" i="19"/>
  <c r="D63" i="19"/>
  <c r="E63" i="19" s="1"/>
  <c r="K61" i="19"/>
  <c r="J61" i="19"/>
  <c r="F61" i="19"/>
  <c r="B61" i="19"/>
  <c r="A61" i="19"/>
  <c r="C60" i="19"/>
  <c r="D56" i="19"/>
  <c r="E56" i="19" s="1"/>
  <c r="K54" i="19"/>
  <c r="J54" i="19"/>
  <c r="F54" i="19"/>
  <c r="B54" i="19"/>
  <c r="A54" i="19"/>
  <c r="C53" i="19"/>
  <c r="D51" i="19"/>
  <c r="E51" i="19" s="1"/>
  <c r="K49" i="19"/>
  <c r="J49" i="19"/>
  <c r="F49" i="19"/>
  <c r="B49" i="19"/>
  <c r="A49" i="19"/>
  <c r="C48" i="19"/>
  <c r="D44" i="19"/>
  <c r="E44" i="19" s="1"/>
  <c r="K42" i="19"/>
  <c r="J42" i="19"/>
  <c r="F42" i="19"/>
  <c r="B42" i="19"/>
  <c r="A42" i="19"/>
  <c r="C41" i="19"/>
  <c r="D37" i="19"/>
  <c r="E37" i="19" s="1"/>
  <c r="K37" i="19" s="1"/>
  <c r="A37" i="19"/>
  <c r="A44" i="19"/>
  <c r="K35" i="19"/>
  <c r="J35" i="19"/>
  <c r="F35" i="19"/>
  <c r="B35" i="19"/>
  <c r="A35" i="19"/>
  <c r="C34" i="19"/>
  <c r="A31" i="19"/>
  <c r="D30" i="19"/>
  <c r="E30" i="19"/>
  <c r="K30" i="19" s="1"/>
  <c r="K28" i="19"/>
  <c r="J28" i="19"/>
  <c r="F28" i="19"/>
  <c r="B28" i="19"/>
  <c r="A28" i="19"/>
  <c r="C27" i="19"/>
  <c r="A26" i="19"/>
  <c r="D25" i="19"/>
  <c r="E25" i="19"/>
  <c r="K25" i="19" s="1"/>
  <c r="K23" i="19"/>
  <c r="J23" i="19"/>
  <c r="F23" i="19"/>
  <c r="B23" i="19"/>
  <c r="A23" i="19"/>
  <c r="C22" i="19"/>
  <c r="D18" i="19"/>
  <c r="E18" i="19"/>
  <c r="K18" i="19" s="1"/>
  <c r="K16" i="19"/>
  <c r="J16" i="19"/>
  <c r="F16" i="19"/>
  <c r="B16" i="19"/>
  <c r="A16" i="19"/>
  <c r="C15" i="19"/>
  <c r="D11" i="19"/>
  <c r="E11" i="19"/>
  <c r="A11" i="19"/>
  <c r="K9" i="19"/>
  <c r="J9" i="19"/>
  <c r="J94" i="19"/>
  <c r="F9" i="19"/>
  <c r="B9" i="19"/>
  <c r="A9" i="19"/>
  <c r="C8" i="19"/>
  <c r="D4" i="19"/>
  <c r="E4" i="19"/>
  <c r="H89" i="18"/>
  <c r="I89" i="18" s="1"/>
  <c r="C170" i="19"/>
  <c r="A83" i="19"/>
  <c r="A90" i="19" s="1"/>
  <c r="A45" i="19"/>
  <c r="B187" i="19"/>
  <c r="C176" i="19"/>
  <c r="A182" i="19"/>
  <c r="K110" i="19"/>
  <c r="C186" i="19"/>
  <c r="H164" i="19"/>
  <c r="C164" i="19"/>
  <c r="L35" i="19"/>
  <c r="K4" i="19"/>
  <c r="P3" i="19" s="1"/>
  <c r="A82" i="19"/>
  <c r="A97" i="19"/>
  <c r="A104" i="19" s="1"/>
  <c r="B182" i="19"/>
  <c r="B188" i="19" s="1"/>
  <c r="A57" i="19"/>
  <c r="N187" i="18"/>
  <c r="K186" i="18"/>
  <c r="B186" i="18"/>
  <c r="L182" i="18"/>
  <c r="B189" i="18"/>
  <c r="J182" i="18"/>
  <c r="H178" i="18"/>
  <c r="C178" i="18"/>
  <c r="K176" i="18"/>
  <c r="G176" i="18"/>
  <c r="F176" i="18"/>
  <c r="B176" i="18"/>
  <c r="A176" i="18"/>
  <c r="H172" i="18"/>
  <c r="C172" i="18"/>
  <c r="L171" i="18"/>
  <c r="K170" i="18"/>
  <c r="G170" i="18"/>
  <c r="F170" i="18"/>
  <c r="E170" i="18"/>
  <c r="B170" i="18"/>
  <c r="A170" i="18"/>
  <c r="M166" i="18"/>
  <c r="H166" i="18"/>
  <c r="C166" i="18"/>
  <c r="G164" i="18"/>
  <c r="F164" i="18"/>
  <c r="E164" i="18"/>
  <c r="B164" i="18"/>
  <c r="A164" i="18"/>
  <c r="J158" i="18"/>
  <c r="E176" i="18"/>
  <c r="H158" i="18"/>
  <c r="I158" i="18" s="1"/>
  <c r="K158" i="18" s="1"/>
  <c r="D158" i="18"/>
  <c r="E158" i="18"/>
  <c r="A158" i="18"/>
  <c r="K156" i="18"/>
  <c r="J156" i="18"/>
  <c r="F156" i="18"/>
  <c r="B156" i="18"/>
  <c r="A156" i="18"/>
  <c r="C155" i="18"/>
  <c r="H151" i="18"/>
  <c r="I151" i="18"/>
  <c r="D151" i="18"/>
  <c r="E151" i="18" s="1"/>
  <c r="K149" i="18"/>
  <c r="J149" i="18"/>
  <c r="F149" i="18"/>
  <c r="B149" i="18"/>
  <c r="A149" i="18"/>
  <c r="C148" i="18"/>
  <c r="H144" i="18"/>
  <c r="I144" i="18" s="1"/>
  <c r="D144" i="18"/>
  <c r="E144" i="18"/>
  <c r="K142" i="18"/>
  <c r="J142" i="18"/>
  <c r="F142" i="18"/>
  <c r="B142" i="18"/>
  <c r="A142" i="18"/>
  <c r="C141" i="18"/>
  <c r="H137" i="18"/>
  <c r="I137" i="18"/>
  <c r="D137" i="18"/>
  <c r="E137" i="18" s="1"/>
  <c r="K135" i="18"/>
  <c r="J135" i="18"/>
  <c r="B135" i="18"/>
  <c r="A135" i="18"/>
  <c r="C134" i="18"/>
  <c r="H131" i="18"/>
  <c r="I131" i="18" s="1"/>
  <c r="D131" i="18"/>
  <c r="E131" i="18"/>
  <c r="A131" i="18"/>
  <c r="K129" i="18"/>
  <c r="J129" i="18"/>
  <c r="F129" i="18"/>
  <c r="F135" i="18" s="1"/>
  <c r="B129" i="18"/>
  <c r="A129" i="18"/>
  <c r="C128" i="18"/>
  <c r="H124" i="18"/>
  <c r="I124" i="18"/>
  <c r="D124" i="18"/>
  <c r="E124" i="18" s="1"/>
  <c r="K122" i="18"/>
  <c r="J122" i="18"/>
  <c r="F122" i="18"/>
  <c r="B122" i="18"/>
  <c r="A122" i="18"/>
  <c r="C121" i="18"/>
  <c r="H117" i="18"/>
  <c r="I117" i="18" s="1"/>
  <c r="D117" i="18"/>
  <c r="E117" i="18"/>
  <c r="D176" i="18" s="1"/>
  <c r="J177" i="18" s="1"/>
  <c r="A117" i="18"/>
  <c r="K115" i="18"/>
  <c r="J115" i="18"/>
  <c r="F115" i="18"/>
  <c r="B115" i="18"/>
  <c r="A115" i="18"/>
  <c r="C114" i="18"/>
  <c r="H110" i="18"/>
  <c r="I110" i="18"/>
  <c r="D110" i="18"/>
  <c r="E110" i="18" s="1"/>
  <c r="K108" i="18"/>
  <c r="J108" i="18"/>
  <c r="F108" i="18"/>
  <c r="B108" i="18"/>
  <c r="A108" i="18"/>
  <c r="C107" i="18"/>
  <c r="H103" i="18"/>
  <c r="I103" i="18" s="1"/>
  <c r="D103" i="18"/>
  <c r="E103" i="18"/>
  <c r="K101" i="18"/>
  <c r="J101" i="18"/>
  <c r="F101" i="18"/>
  <c r="B101" i="18"/>
  <c r="A101" i="18"/>
  <c r="C100" i="18"/>
  <c r="H96" i="18"/>
  <c r="I96" i="18"/>
  <c r="D96" i="18"/>
  <c r="E96" i="18" s="1"/>
  <c r="F94" i="18"/>
  <c r="B94" i="18"/>
  <c r="C93" i="18"/>
  <c r="D89" i="18"/>
  <c r="E89" i="18"/>
  <c r="K87" i="18"/>
  <c r="K94" i="18" s="1"/>
  <c r="J87" i="18"/>
  <c r="F87" i="18"/>
  <c r="B87" i="18"/>
  <c r="A87" i="18"/>
  <c r="C86" i="18"/>
  <c r="H82" i="18"/>
  <c r="I82" i="18" s="1"/>
  <c r="D82" i="18"/>
  <c r="E82" i="18"/>
  <c r="K80" i="18"/>
  <c r="J80" i="18"/>
  <c r="F80" i="18"/>
  <c r="B80" i="18"/>
  <c r="A80" i="18"/>
  <c r="C79" i="18"/>
  <c r="H77" i="18"/>
  <c r="I77" i="18"/>
  <c r="D77" i="18"/>
  <c r="E77" i="18" s="1"/>
  <c r="K77" i="18" s="1"/>
  <c r="K75" i="18"/>
  <c r="J75" i="18"/>
  <c r="F75" i="18"/>
  <c r="B75" i="18"/>
  <c r="A75" i="18"/>
  <c r="C74" i="18"/>
  <c r="H70" i="18"/>
  <c r="I70" i="18" s="1"/>
  <c r="D70" i="18"/>
  <c r="E70" i="18"/>
  <c r="A70" i="18"/>
  <c r="K68" i="18"/>
  <c r="J68" i="18"/>
  <c r="F68" i="18"/>
  <c r="B68" i="18"/>
  <c r="A68" i="18"/>
  <c r="C67" i="18"/>
  <c r="H63" i="18"/>
  <c r="I63" i="18"/>
  <c r="D63" i="18"/>
  <c r="E63" i="18" s="1"/>
  <c r="K61" i="18"/>
  <c r="J61" i="18"/>
  <c r="F61" i="18"/>
  <c r="B61" i="18"/>
  <c r="A61" i="18"/>
  <c r="C60" i="18"/>
  <c r="H56" i="18"/>
  <c r="I56" i="18" s="1"/>
  <c r="D56" i="18"/>
  <c r="E56" i="18"/>
  <c r="K54" i="18"/>
  <c r="J54" i="18"/>
  <c r="F54" i="18"/>
  <c r="B54" i="18"/>
  <c r="A54" i="18"/>
  <c r="C53" i="18"/>
  <c r="H51" i="18"/>
  <c r="I51" i="18"/>
  <c r="D51" i="18"/>
  <c r="E51" i="18" s="1"/>
  <c r="D164" i="18" s="1"/>
  <c r="K49" i="18"/>
  <c r="J49" i="18"/>
  <c r="F49" i="18"/>
  <c r="B49" i="18"/>
  <c r="A49" i="18"/>
  <c r="C48" i="18"/>
  <c r="H44" i="18"/>
  <c r="I44" i="18" s="1"/>
  <c r="D44" i="18"/>
  <c r="E44" i="18"/>
  <c r="K42" i="18"/>
  <c r="J42" i="18"/>
  <c r="F42" i="18"/>
  <c r="B42" i="18"/>
  <c r="A42" i="18"/>
  <c r="C41" i="18"/>
  <c r="H37" i="18"/>
  <c r="I37" i="18"/>
  <c r="L35" i="18" s="1"/>
  <c r="D37" i="18"/>
  <c r="E37" i="18" s="1"/>
  <c r="A37" i="18"/>
  <c r="K37" i="18" s="1"/>
  <c r="A44" i="18"/>
  <c r="K35" i="18"/>
  <c r="J35" i="18"/>
  <c r="F35" i="18"/>
  <c r="B35" i="18"/>
  <c r="A35" i="18"/>
  <c r="C34" i="18"/>
  <c r="A31" i="18"/>
  <c r="A97" i="18" s="1"/>
  <c r="A104" i="18" s="1"/>
  <c r="A138" i="18"/>
  <c r="H30" i="18"/>
  <c r="I30" i="18" s="1"/>
  <c r="D30" i="18"/>
  <c r="E30" i="18"/>
  <c r="K30" i="18" s="1"/>
  <c r="K28" i="18"/>
  <c r="J28" i="18"/>
  <c r="F28" i="18"/>
  <c r="B28" i="18"/>
  <c r="A28" i="18"/>
  <c r="C27" i="18"/>
  <c r="A26" i="18"/>
  <c r="H25" i="18"/>
  <c r="I25" i="18" s="1"/>
  <c r="K25" i="18" s="1"/>
  <c r="D25" i="18"/>
  <c r="E25" i="18"/>
  <c r="K23" i="18"/>
  <c r="J23" i="18"/>
  <c r="F23" i="18"/>
  <c r="B23" i="18"/>
  <c r="A23" i="18"/>
  <c r="C22" i="18"/>
  <c r="H18" i="18"/>
  <c r="I18" i="18"/>
  <c r="D18" i="18"/>
  <c r="E18" i="18" s="1"/>
  <c r="K18" i="18" s="1"/>
  <c r="K16" i="18"/>
  <c r="J16" i="18"/>
  <c r="F16" i="18"/>
  <c r="B16" i="18"/>
  <c r="A16" i="18"/>
  <c r="C15" i="18"/>
  <c r="H11" i="18"/>
  <c r="I11" i="18" s="1"/>
  <c r="D11" i="18"/>
  <c r="E11" i="18"/>
  <c r="A11" i="18"/>
  <c r="K11" i="18" s="1"/>
  <c r="K9" i="18"/>
  <c r="J9" i="18"/>
  <c r="J94" i="18"/>
  <c r="F9" i="18"/>
  <c r="B9" i="18"/>
  <c r="A9" i="18"/>
  <c r="C8" i="18"/>
  <c r="H4" i="18"/>
  <c r="I4" i="18" s="1"/>
  <c r="I164" i="18" s="1"/>
  <c r="L165" i="18" s="1"/>
  <c r="D4" i="18"/>
  <c r="E4" i="18"/>
  <c r="A45" i="18"/>
  <c r="B187" i="18"/>
  <c r="C182" i="19"/>
  <c r="N181" i="18"/>
  <c r="O181" i="18"/>
  <c r="E182" i="18"/>
  <c r="K183" i="18" s="1"/>
  <c r="K124" i="18"/>
  <c r="H176" i="18"/>
  <c r="F182" i="18"/>
  <c r="K103" i="18"/>
  <c r="K63" i="18"/>
  <c r="H170" i="18"/>
  <c r="H164" i="18"/>
  <c r="A38" i="18"/>
  <c r="A111" i="18"/>
  <c r="K117" i="18"/>
  <c r="A118" i="18"/>
  <c r="A125" i="18"/>
  <c r="G182" i="18"/>
  <c r="A57" i="18"/>
  <c r="A64" i="18"/>
  <c r="A159" i="18"/>
  <c r="A83" i="18"/>
  <c r="A90" i="18"/>
  <c r="L182" i="17"/>
  <c r="B189" i="17" s="1"/>
  <c r="B164" i="17"/>
  <c r="C164" i="17" s="1"/>
  <c r="B170" i="17"/>
  <c r="C186" i="17" s="1"/>
  <c r="B176" i="17"/>
  <c r="A164" i="17"/>
  <c r="A170" i="17"/>
  <c r="A182" i="17" s="1"/>
  <c r="A176" i="17"/>
  <c r="C176" i="17" s="1"/>
  <c r="N187" i="17"/>
  <c r="H4" i="17"/>
  <c r="I4" i="17"/>
  <c r="H11" i="17"/>
  <c r="I11" i="17" s="1"/>
  <c r="H18" i="17"/>
  <c r="I18" i="17"/>
  <c r="H25" i="17"/>
  <c r="I25" i="17" s="1"/>
  <c r="H30" i="17"/>
  <c r="I30" i="17"/>
  <c r="H37" i="17"/>
  <c r="I37" i="17" s="1"/>
  <c r="H44" i="17"/>
  <c r="I44" i="17"/>
  <c r="H51" i="17"/>
  <c r="I51" i="17" s="1"/>
  <c r="H117" i="17"/>
  <c r="I117" i="17"/>
  <c r="A117" i="17"/>
  <c r="D117" i="17"/>
  <c r="E117" i="17"/>
  <c r="K117" i="17"/>
  <c r="H124" i="17"/>
  <c r="I124" i="17" s="1"/>
  <c r="H131" i="17"/>
  <c r="I131" i="17"/>
  <c r="H137" i="17"/>
  <c r="I137" i="17"/>
  <c r="H144" i="17"/>
  <c r="I144" i="17"/>
  <c r="H151" i="17"/>
  <c r="I151" i="17"/>
  <c r="H158" i="17"/>
  <c r="I158" i="17"/>
  <c r="K158" i="17" s="1"/>
  <c r="A158" i="17"/>
  <c r="J158" i="17"/>
  <c r="D4" i="17"/>
  <c r="E4" i="17" s="1"/>
  <c r="D11" i="17"/>
  <c r="E11" i="17"/>
  <c r="D18" i="17"/>
  <c r="E18" i="17" s="1"/>
  <c r="D25" i="17"/>
  <c r="E25" i="17"/>
  <c r="D30" i="17"/>
  <c r="E30" i="17" s="1"/>
  <c r="D37" i="17"/>
  <c r="E37" i="17"/>
  <c r="D44" i="17"/>
  <c r="E44" i="17" s="1"/>
  <c r="D51" i="17"/>
  <c r="E51" i="17"/>
  <c r="D56" i="17"/>
  <c r="E56" i="17" s="1"/>
  <c r="D63" i="17"/>
  <c r="E63" i="17"/>
  <c r="D70" i="17"/>
  <c r="E70" i="17" s="1"/>
  <c r="D77" i="17"/>
  <c r="E77" i="17"/>
  <c r="D82" i="17"/>
  <c r="E82" i="17" s="1"/>
  <c r="D89" i="17"/>
  <c r="E89" i="17"/>
  <c r="D96" i="17"/>
  <c r="E96" i="17" s="1"/>
  <c r="D103" i="17"/>
  <c r="E103" i="17"/>
  <c r="D110" i="17"/>
  <c r="E110" i="17" s="1"/>
  <c r="D124" i="17"/>
  <c r="E124" i="17"/>
  <c r="D131" i="17"/>
  <c r="E131" i="17" s="1"/>
  <c r="A131" i="17"/>
  <c r="D137" i="17"/>
  <c r="E137" i="17" s="1"/>
  <c r="D144" i="17"/>
  <c r="E144" i="17"/>
  <c r="D151" i="17"/>
  <c r="E151" i="17" s="1"/>
  <c r="D158" i="17"/>
  <c r="E158" i="17"/>
  <c r="J182" i="17"/>
  <c r="B187" i="17" s="1"/>
  <c r="E164" i="17"/>
  <c r="E170" i="17"/>
  <c r="E176" i="17"/>
  <c r="E182" i="17"/>
  <c r="K183" i="17" s="1"/>
  <c r="A11" i="17"/>
  <c r="A37" i="17"/>
  <c r="A44" i="17"/>
  <c r="A51" i="17" s="1"/>
  <c r="A70" i="17"/>
  <c r="A82" i="17"/>
  <c r="A89" i="17"/>
  <c r="A96" i="17" s="1"/>
  <c r="A137" i="17"/>
  <c r="A144" i="17"/>
  <c r="K186" i="17"/>
  <c r="B186" i="17"/>
  <c r="G164" i="17"/>
  <c r="G182" i="17" s="1"/>
  <c r="G170" i="17"/>
  <c r="G176" i="17"/>
  <c r="F164" i="17"/>
  <c r="F170" i="17"/>
  <c r="F176" i="17"/>
  <c r="N181" i="17"/>
  <c r="O181" i="17" s="1"/>
  <c r="H178" i="17"/>
  <c r="C178" i="17"/>
  <c r="K176" i="17"/>
  <c r="H176" i="17"/>
  <c r="H172" i="17"/>
  <c r="C172" i="17"/>
  <c r="L171" i="17"/>
  <c r="K170" i="17"/>
  <c r="H170" i="17"/>
  <c r="C170" i="17"/>
  <c r="M166" i="17"/>
  <c r="H166" i="17"/>
  <c r="C166" i="17"/>
  <c r="A31" i="17"/>
  <c r="A64" i="17"/>
  <c r="A159" i="17"/>
  <c r="K156" i="17"/>
  <c r="J156" i="17"/>
  <c r="F156" i="17"/>
  <c r="B156" i="17"/>
  <c r="A156" i="17"/>
  <c r="C155" i="17"/>
  <c r="A152" i="17"/>
  <c r="K149" i="17"/>
  <c r="J149" i="17"/>
  <c r="F149" i="17"/>
  <c r="B149" i="17"/>
  <c r="A149" i="17"/>
  <c r="C148" i="17"/>
  <c r="K142" i="17"/>
  <c r="J142" i="17"/>
  <c r="F142" i="17"/>
  <c r="B142" i="17"/>
  <c r="A142" i="17"/>
  <c r="C141" i="17"/>
  <c r="A138" i="17"/>
  <c r="K135" i="17"/>
  <c r="J135" i="17"/>
  <c r="F129" i="17"/>
  <c r="F135" i="17"/>
  <c r="B135" i="17"/>
  <c r="A135" i="17"/>
  <c r="C134" i="17"/>
  <c r="A132" i="17"/>
  <c r="K129" i="17"/>
  <c r="J129" i="17"/>
  <c r="B129" i="17"/>
  <c r="A129" i="17"/>
  <c r="C128" i="17"/>
  <c r="A125" i="17"/>
  <c r="K122" i="17"/>
  <c r="J122" i="17"/>
  <c r="F122" i="17"/>
  <c r="B122" i="17"/>
  <c r="A122" i="17"/>
  <c r="C121" i="17"/>
  <c r="A118" i="17"/>
  <c r="K115" i="17"/>
  <c r="J115" i="17"/>
  <c r="F115" i="17"/>
  <c r="B115" i="17"/>
  <c r="A115" i="17"/>
  <c r="C114" i="17"/>
  <c r="A111" i="17"/>
  <c r="H110" i="17"/>
  <c r="I110" i="17" s="1"/>
  <c r="K108" i="17"/>
  <c r="J108" i="17"/>
  <c r="F108" i="17"/>
  <c r="B108" i="17"/>
  <c r="A108" i="17"/>
  <c r="C107" i="17"/>
  <c r="A97" i="17"/>
  <c r="A104" i="17"/>
  <c r="H103" i="17"/>
  <c r="I103" i="17" s="1"/>
  <c r="K101" i="17"/>
  <c r="J101" i="17"/>
  <c r="F101" i="17"/>
  <c r="B101" i="17"/>
  <c r="A101" i="17"/>
  <c r="C100" i="17"/>
  <c r="H96" i="17"/>
  <c r="I96" i="17" s="1"/>
  <c r="K87" i="17"/>
  <c r="K94" i="17"/>
  <c r="J9" i="17"/>
  <c r="J94" i="17" s="1"/>
  <c r="F94" i="17"/>
  <c r="B94" i="17"/>
  <c r="C93" i="17"/>
  <c r="A83" i="17"/>
  <c r="A90" i="17" s="1"/>
  <c r="H89" i="17"/>
  <c r="I89" i="17"/>
  <c r="J87" i="17"/>
  <c r="F87" i="17"/>
  <c r="B87" i="17"/>
  <c r="A87" i="17"/>
  <c r="C86" i="17"/>
  <c r="H82" i="17"/>
  <c r="I82" i="17"/>
  <c r="K80" i="17"/>
  <c r="J80" i="17"/>
  <c r="F80" i="17"/>
  <c r="B80" i="17"/>
  <c r="A80" i="17"/>
  <c r="C79" i="17"/>
  <c r="H77" i="17"/>
  <c r="I77" i="17"/>
  <c r="K75" i="17"/>
  <c r="J75" i="17"/>
  <c r="F75" i="17"/>
  <c r="B75" i="17"/>
  <c r="A75" i="17"/>
  <c r="C74" i="17"/>
  <c r="A71" i="17"/>
  <c r="H70" i="17"/>
  <c r="I70" i="17" s="1"/>
  <c r="K68" i="17"/>
  <c r="J68" i="17"/>
  <c r="F68" i="17"/>
  <c r="B68" i="17"/>
  <c r="A68" i="17"/>
  <c r="C67" i="17"/>
  <c r="H63" i="17"/>
  <c r="I63" i="17" s="1"/>
  <c r="K61" i="17"/>
  <c r="J61" i="17"/>
  <c r="F61" i="17"/>
  <c r="B61" i="17"/>
  <c r="A61" i="17"/>
  <c r="C60" i="17"/>
  <c r="A57" i="17"/>
  <c r="H56" i="17"/>
  <c r="I56" i="17" s="1"/>
  <c r="K56" i="17" s="1"/>
  <c r="K54" i="17"/>
  <c r="J54" i="17"/>
  <c r="F54" i="17"/>
  <c r="B54" i="17"/>
  <c r="A54" i="17"/>
  <c r="C53" i="17"/>
  <c r="A52" i="17"/>
  <c r="K49" i="17"/>
  <c r="J49" i="17"/>
  <c r="F49" i="17"/>
  <c r="B49" i="17"/>
  <c r="A49" i="17"/>
  <c r="C48" i="17"/>
  <c r="A45" i="17"/>
  <c r="K42" i="17"/>
  <c r="J42" i="17"/>
  <c r="F42" i="17"/>
  <c r="B42" i="17"/>
  <c r="A42" i="17"/>
  <c r="C41" i="17"/>
  <c r="A38" i="17"/>
  <c r="K35" i="17"/>
  <c r="J35" i="17"/>
  <c r="F35" i="17"/>
  <c r="B35" i="17"/>
  <c r="A35" i="17"/>
  <c r="C34" i="17"/>
  <c r="K28" i="17"/>
  <c r="J28" i="17"/>
  <c r="F28" i="17"/>
  <c r="B28" i="17"/>
  <c r="A28" i="17"/>
  <c r="C27" i="17"/>
  <c r="A26" i="17"/>
  <c r="K23" i="17"/>
  <c r="J23" i="17"/>
  <c r="F23" i="17"/>
  <c r="B23" i="17"/>
  <c r="A23" i="17"/>
  <c r="C22" i="17"/>
  <c r="K16" i="17"/>
  <c r="J16" i="17"/>
  <c r="F16" i="17"/>
  <c r="B16" i="17"/>
  <c r="A16" i="17"/>
  <c r="C15" i="17"/>
  <c r="K9" i="17"/>
  <c r="F9" i="17"/>
  <c r="B9" i="17"/>
  <c r="A9" i="17"/>
  <c r="C8" i="17"/>
  <c r="A11" i="16"/>
  <c r="H37" i="16"/>
  <c r="I37" i="16" s="1"/>
  <c r="D37" i="16"/>
  <c r="E37" i="16"/>
  <c r="L182" i="16"/>
  <c r="B164" i="16"/>
  <c r="B170" i="16"/>
  <c r="B176" i="16"/>
  <c r="A164" i="16"/>
  <c r="A170" i="16"/>
  <c r="A176" i="16"/>
  <c r="N187" i="16"/>
  <c r="H4" i="16"/>
  <c r="I4" i="16"/>
  <c r="H11" i="16"/>
  <c r="I11" i="16" s="1"/>
  <c r="H18" i="16"/>
  <c r="I18" i="16" s="1"/>
  <c r="H25" i="16"/>
  <c r="I25" i="16" s="1"/>
  <c r="H30" i="16"/>
  <c r="I30" i="16" s="1"/>
  <c r="K30" i="16" s="1"/>
  <c r="H44" i="16"/>
  <c r="I44" i="16" s="1"/>
  <c r="H51" i="16"/>
  <c r="I51" i="16"/>
  <c r="H117" i="16"/>
  <c r="I117" i="16" s="1"/>
  <c r="H124" i="16"/>
  <c r="I124" i="16"/>
  <c r="H131" i="16"/>
  <c r="I131" i="16" s="1"/>
  <c r="K131" i="16" s="1"/>
  <c r="H137" i="16"/>
  <c r="I137" i="16" s="1"/>
  <c r="K137" i="16" s="1"/>
  <c r="H144" i="16"/>
  <c r="I144" i="16" s="1"/>
  <c r="H151" i="16"/>
  <c r="I151" i="16" s="1"/>
  <c r="H158" i="16"/>
  <c r="I158" i="16" s="1"/>
  <c r="D4" i="16"/>
  <c r="E4" i="16"/>
  <c r="D11" i="16"/>
  <c r="E11" i="16" s="1"/>
  <c r="D18" i="16"/>
  <c r="E18" i="16"/>
  <c r="D25" i="16"/>
  <c r="E25" i="16" s="1"/>
  <c r="K25" i="16" s="1"/>
  <c r="D30" i="16"/>
  <c r="E30" i="16" s="1"/>
  <c r="D44" i="16"/>
  <c r="E44" i="16"/>
  <c r="D164" i="16" s="1"/>
  <c r="D51" i="16"/>
  <c r="E51" i="16" s="1"/>
  <c r="D56" i="16"/>
  <c r="E56" i="16"/>
  <c r="D63" i="16"/>
  <c r="E63" i="16" s="1"/>
  <c r="K63" i="16" s="1"/>
  <c r="D70" i="16"/>
  <c r="E70" i="16"/>
  <c r="D77" i="16"/>
  <c r="E77" i="16" s="1"/>
  <c r="D82" i="16"/>
  <c r="E82" i="16"/>
  <c r="D89" i="16"/>
  <c r="E89" i="16" s="1"/>
  <c r="D96" i="16"/>
  <c r="E96" i="16"/>
  <c r="D103" i="16"/>
  <c r="E103" i="16" s="1"/>
  <c r="D110" i="16"/>
  <c r="E110" i="16"/>
  <c r="D117" i="16"/>
  <c r="E117" i="16" s="1"/>
  <c r="D176" i="16" s="1"/>
  <c r="J177" i="16" s="1"/>
  <c r="D124" i="16"/>
  <c r="E124" i="16"/>
  <c r="K124" i="16"/>
  <c r="D131" i="16"/>
  <c r="E131" i="16"/>
  <c r="A131" i="16"/>
  <c r="A137" i="16" s="1"/>
  <c r="D137" i="16"/>
  <c r="E137" i="16"/>
  <c r="D144" i="16"/>
  <c r="E144" i="16"/>
  <c r="D151" i="16"/>
  <c r="E151" i="16"/>
  <c r="D158" i="16"/>
  <c r="E158" i="16"/>
  <c r="J182" i="16"/>
  <c r="E164" i="16"/>
  <c r="E170" i="16"/>
  <c r="J158" i="16"/>
  <c r="E176" i="16"/>
  <c r="A37" i="16"/>
  <c r="A44" i="16" s="1"/>
  <c r="A51" i="16" s="1"/>
  <c r="A70" i="16"/>
  <c r="A82" i="16"/>
  <c r="A89" i="16"/>
  <c r="A117" i="16"/>
  <c r="A158" i="16"/>
  <c r="K186" i="16"/>
  <c r="B186" i="16"/>
  <c r="G164" i="16"/>
  <c r="G170" i="16"/>
  <c r="H170" i="16" s="1"/>
  <c r="G176" i="16"/>
  <c r="H176" i="16" s="1"/>
  <c r="F176" i="16"/>
  <c r="F164" i="16"/>
  <c r="F170" i="16"/>
  <c r="H178" i="16"/>
  <c r="C178" i="16"/>
  <c r="K176" i="16"/>
  <c r="C176" i="16"/>
  <c r="H172" i="16"/>
  <c r="C172" i="16"/>
  <c r="L171" i="16"/>
  <c r="K170" i="16"/>
  <c r="M166" i="16"/>
  <c r="H166" i="16"/>
  <c r="C166" i="16"/>
  <c r="H164" i="16"/>
  <c r="C164" i="16"/>
  <c r="A31" i="16"/>
  <c r="A111" i="16" s="1"/>
  <c r="A159" i="16"/>
  <c r="K156" i="16"/>
  <c r="J156" i="16"/>
  <c r="F156" i="16"/>
  <c r="B156" i="16"/>
  <c r="A156" i="16"/>
  <c r="C155" i="16"/>
  <c r="K149" i="16"/>
  <c r="J149" i="16"/>
  <c r="F149" i="16"/>
  <c r="B149" i="16"/>
  <c r="A149" i="16"/>
  <c r="C148" i="16"/>
  <c r="K142" i="16"/>
  <c r="J142" i="16"/>
  <c r="F142" i="16"/>
  <c r="B142" i="16"/>
  <c r="A142" i="16"/>
  <c r="C141" i="16"/>
  <c r="A138" i="16"/>
  <c r="K135" i="16"/>
  <c r="J135" i="16"/>
  <c r="F129" i="16"/>
  <c r="F135" i="16"/>
  <c r="B135" i="16"/>
  <c r="A135" i="16"/>
  <c r="C134" i="16"/>
  <c r="K129" i="16"/>
  <c r="J129" i="16"/>
  <c r="B129" i="16"/>
  <c r="A129" i="16"/>
  <c r="C128" i="16"/>
  <c r="A125" i="16"/>
  <c r="K122" i="16"/>
  <c r="J122" i="16"/>
  <c r="F122" i="16"/>
  <c r="B122" i="16"/>
  <c r="A122" i="16"/>
  <c r="C121" i="16"/>
  <c r="A118" i="16"/>
  <c r="K115" i="16"/>
  <c r="J115" i="16"/>
  <c r="F115" i="16"/>
  <c r="B115" i="16"/>
  <c r="A115" i="16"/>
  <c r="C114" i="16"/>
  <c r="H110" i="16"/>
  <c r="I110" i="16"/>
  <c r="K110" i="16" s="1"/>
  <c r="K108" i="16"/>
  <c r="J108" i="16"/>
  <c r="F108" i="16"/>
  <c r="B108" i="16"/>
  <c r="A108" i="16"/>
  <c r="C107" i="16"/>
  <c r="A97" i="16"/>
  <c r="A104" i="16"/>
  <c r="H103" i="16"/>
  <c r="I103" i="16" s="1"/>
  <c r="K103" i="16" s="1"/>
  <c r="K101" i="16"/>
  <c r="J101" i="16"/>
  <c r="F101" i="16"/>
  <c r="B101" i="16"/>
  <c r="A101" i="16"/>
  <c r="C100" i="16"/>
  <c r="H96" i="16"/>
  <c r="I96" i="16"/>
  <c r="K87" i="16"/>
  <c r="K94" i="16" s="1"/>
  <c r="J9" i="16"/>
  <c r="J94" i="16"/>
  <c r="F94" i="16"/>
  <c r="B94" i="16"/>
  <c r="C93" i="16"/>
  <c r="A83" i="16"/>
  <c r="A90" i="16"/>
  <c r="H89" i="16"/>
  <c r="I89" i="16" s="1"/>
  <c r="J87" i="16"/>
  <c r="F87" i="16"/>
  <c r="B87" i="16"/>
  <c r="A87" i="16"/>
  <c r="C86" i="16"/>
  <c r="H82" i="16"/>
  <c r="I82" i="16" s="1"/>
  <c r="K82" i="16" s="1"/>
  <c r="K80" i="16"/>
  <c r="J80" i="16"/>
  <c r="F80" i="16"/>
  <c r="B80" i="16"/>
  <c r="A80" i="16"/>
  <c r="C79" i="16"/>
  <c r="H77" i="16"/>
  <c r="I77" i="16" s="1"/>
  <c r="K77" i="16" s="1"/>
  <c r="K75" i="16"/>
  <c r="J75" i="16"/>
  <c r="F75" i="16"/>
  <c r="B75" i="16"/>
  <c r="A75" i="16"/>
  <c r="C74" i="16"/>
  <c r="H70" i="16"/>
  <c r="I70" i="16"/>
  <c r="K68" i="16"/>
  <c r="J68" i="16"/>
  <c r="F68" i="16"/>
  <c r="B68" i="16"/>
  <c r="A68" i="16"/>
  <c r="C67" i="16"/>
  <c r="A64" i="16"/>
  <c r="H63" i="16"/>
  <c r="I63" i="16" s="1"/>
  <c r="K61" i="16"/>
  <c r="J61" i="16"/>
  <c r="F61" i="16"/>
  <c r="B61" i="16"/>
  <c r="A61" i="16"/>
  <c r="C60" i="16"/>
  <c r="A57" i="16"/>
  <c r="H56" i="16"/>
  <c r="I56" i="16"/>
  <c r="K54" i="16"/>
  <c r="J54" i="16"/>
  <c r="F54" i="16"/>
  <c r="B54" i="16"/>
  <c r="A54" i="16"/>
  <c r="C53" i="16"/>
  <c r="K49" i="16"/>
  <c r="J49" i="16"/>
  <c r="F49" i="16"/>
  <c r="B49" i="16"/>
  <c r="A49" i="16"/>
  <c r="C48" i="16"/>
  <c r="A45" i="16"/>
  <c r="K42" i="16"/>
  <c r="J42" i="16"/>
  <c r="F42" i="16"/>
  <c r="B42" i="16"/>
  <c r="A42" i="16"/>
  <c r="C41" i="16"/>
  <c r="A38" i="16"/>
  <c r="K35" i="16"/>
  <c r="J35" i="16"/>
  <c r="F35" i="16"/>
  <c r="B35" i="16"/>
  <c r="A35" i="16"/>
  <c r="C34" i="16"/>
  <c r="K28" i="16"/>
  <c r="J28" i="16"/>
  <c r="F28" i="16"/>
  <c r="B28" i="16"/>
  <c r="A28" i="16"/>
  <c r="C27" i="16"/>
  <c r="A26" i="16"/>
  <c r="K23" i="16"/>
  <c r="J23" i="16"/>
  <c r="F23" i="16"/>
  <c r="B23" i="16"/>
  <c r="A23" i="16"/>
  <c r="C22" i="16"/>
  <c r="K16" i="16"/>
  <c r="J16" i="16"/>
  <c r="F16" i="16"/>
  <c r="B16" i="16"/>
  <c r="A16" i="16"/>
  <c r="C15" i="16"/>
  <c r="K9" i="16"/>
  <c r="F9" i="16"/>
  <c r="B9" i="16"/>
  <c r="A9" i="16"/>
  <c r="C8" i="16"/>
  <c r="C86" i="14"/>
  <c r="M166" i="15"/>
  <c r="A176" i="14"/>
  <c r="A164" i="14"/>
  <c r="A170" i="14"/>
  <c r="D131" i="14"/>
  <c r="E131" i="14" s="1"/>
  <c r="D176" i="14" s="1"/>
  <c r="J177" i="14" s="1"/>
  <c r="D117" i="14"/>
  <c r="E117" i="14"/>
  <c r="D124" i="14"/>
  <c r="E124" i="14" s="1"/>
  <c r="K124" i="14" s="1"/>
  <c r="D137" i="14"/>
  <c r="E137" i="14"/>
  <c r="D144" i="14"/>
  <c r="E144" i="14" s="1"/>
  <c r="D151" i="14"/>
  <c r="E151" i="14"/>
  <c r="D158" i="14"/>
  <c r="E158" i="14" s="1"/>
  <c r="D4" i="14"/>
  <c r="E4" i="14"/>
  <c r="D11" i="14"/>
  <c r="E11" i="14" s="1"/>
  <c r="K11" i="14" s="1"/>
  <c r="L2" i="14" s="1"/>
  <c r="D18" i="14"/>
  <c r="E18" i="14"/>
  <c r="H18" i="14"/>
  <c r="I18" i="14" s="1"/>
  <c r="D25" i="14"/>
  <c r="E25" i="14"/>
  <c r="D30" i="14"/>
  <c r="E30" i="14" s="1"/>
  <c r="D37" i="14"/>
  <c r="E37" i="14"/>
  <c r="K37" i="14" s="1"/>
  <c r="D44" i="14"/>
  <c r="E44" i="14" s="1"/>
  <c r="D51" i="14"/>
  <c r="E51" i="14"/>
  <c r="D56" i="14"/>
  <c r="E56" i="14" s="1"/>
  <c r="D63" i="14"/>
  <c r="E63" i="14"/>
  <c r="D70" i="14"/>
  <c r="E70" i="14" s="1"/>
  <c r="D77" i="14"/>
  <c r="E77" i="14"/>
  <c r="D82" i="14"/>
  <c r="E82" i="14" s="1"/>
  <c r="D89" i="14"/>
  <c r="E89" i="14"/>
  <c r="D96" i="14"/>
  <c r="E96" i="14" s="1"/>
  <c r="D103" i="14"/>
  <c r="E103" i="14"/>
  <c r="D110" i="14"/>
  <c r="E110" i="14" s="1"/>
  <c r="K110" i="14" s="1"/>
  <c r="J182" i="14"/>
  <c r="H4" i="14"/>
  <c r="I4" i="14" s="1"/>
  <c r="H11" i="14"/>
  <c r="I11" i="14"/>
  <c r="H25" i="14"/>
  <c r="I25" i="14" s="1"/>
  <c r="H30" i="14"/>
  <c r="I30" i="14"/>
  <c r="H37" i="14"/>
  <c r="I37" i="14" s="1"/>
  <c r="H44" i="14"/>
  <c r="I44" i="14"/>
  <c r="H51" i="14"/>
  <c r="I51" i="14" s="1"/>
  <c r="H117" i="14"/>
  <c r="I117" i="14"/>
  <c r="H124" i="14"/>
  <c r="I124" i="14" s="1"/>
  <c r="H131" i="14"/>
  <c r="I131" i="14" s="1"/>
  <c r="H137" i="14"/>
  <c r="I137" i="14"/>
  <c r="H144" i="14"/>
  <c r="I144" i="14" s="1"/>
  <c r="H151" i="14"/>
  <c r="I151" i="14"/>
  <c r="H158" i="14"/>
  <c r="I158" i="14" s="1"/>
  <c r="E164" i="14"/>
  <c r="E170" i="14"/>
  <c r="J158" i="14"/>
  <c r="E176" i="14" s="1"/>
  <c r="E182" i="14" s="1"/>
  <c r="K183" i="14" s="1"/>
  <c r="A11" i="14"/>
  <c r="A37" i="14"/>
  <c r="A44" i="14"/>
  <c r="A51" i="14" s="1"/>
  <c r="A70" i="14"/>
  <c r="A82" i="14"/>
  <c r="A117" i="14"/>
  <c r="A131" i="14"/>
  <c r="A137" i="14" s="1"/>
  <c r="A144" i="14" s="1"/>
  <c r="A158" i="14"/>
  <c r="K158" i="14" s="1"/>
  <c r="L182" i="14"/>
  <c r="D4" i="15"/>
  <c r="E4" i="15"/>
  <c r="D11" i="15"/>
  <c r="E11" i="15" s="1"/>
  <c r="D164" i="15" s="1"/>
  <c r="D18" i="15"/>
  <c r="E18" i="15"/>
  <c r="D25" i="15"/>
  <c r="E25" i="15" s="1"/>
  <c r="D30" i="15"/>
  <c r="E30" i="15"/>
  <c r="D37" i="15"/>
  <c r="E37" i="15" s="1"/>
  <c r="D44" i="15"/>
  <c r="E44" i="15"/>
  <c r="D51" i="15"/>
  <c r="E51" i="15" s="1"/>
  <c r="D56" i="15"/>
  <c r="E56" i="15"/>
  <c r="D63" i="15"/>
  <c r="E63" i="15" s="1"/>
  <c r="D170" i="15" s="1"/>
  <c r="J171" i="15" s="1"/>
  <c r="D70" i="15"/>
  <c r="E70" i="15"/>
  <c r="D77" i="15"/>
  <c r="E77" i="15" s="1"/>
  <c r="D82" i="15"/>
  <c r="E82" i="15"/>
  <c r="D89" i="15"/>
  <c r="E89" i="15" s="1"/>
  <c r="D96" i="15"/>
  <c r="E96" i="15"/>
  <c r="D103" i="15"/>
  <c r="E103" i="15" s="1"/>
  <c r="D110" i="15"/>
  <c r="E110" i="15"/>
  <c r="D117" i="15"/>
  <c r="E117" i="15" s="1"/>
  <c r="K117" i="15" s="1"/>
  <c r="D124" i="15"/>
  <c r="E124" i="15"/>
  <c r="D131" i="15"/>
  <c r="E131" i="15" s="1"/>
  <c r="D137" i="15"/>
  <c r="E137" i="15"/>
  <c r="D144" i="15"/>
  <c r="E144" i="15" s="1"/>
  <c r="D151" i="15"/>
  <c r="E151" i="15"/>
  <c r="D158" i="15"/>
  <c r="E158" i="15" s="1"/>
  <c r="J182" i="15"/>
  <c r="L182" i="15"/>
  <c r="B189" i="15" s="1"/>
  <c r="N181" i="15"/>
  <c r="O181" i="15" s="1"/>
  <c r="H4" i="15"/>
  <c r="I4" i="15"/>
  <c r="H11" i="15"/>
  <c r="I11" i="15" s="1"/>
  <c r="H18" i="15"/>
  <c r="I18" i="15"/>
  <c r="H25" i="15"/>
  <c r="I25" i="15" s="1"/>
  <c r="H30" i="15"/>
  <c r="I30" i="15"/>
  <c r="H37" i="15"/>
  <c r="I37" i="15" s="1"/>
  <c r="H44" i="15"/>
  <c r="I44" i="15"/>
  <c r="H51" i="15"/>
  <c r="I51" i="15" s="1"/>
  <c r="I164" i="15" s="1"/>
  <c r="H117" i="15"/>
  <c r="I117" i="15"/>
  <c r="H124" i="15"/>
  <c r="I124" i="15" s="1"/>
  <c r="H131" i="15"/>
  <c r="I131" i="15"/>
  <c r="H137" i="15"/>
  <c r="I137" i="15" s="1"/>
  <c r="H144" i="15"/>
  <c r="I144" i="15"/>
  <c r="H151" i="15"/>
  <c r="I151" i="15" s="1"/>
  <c r="H158" i="15"/>
  <c r="I158" i="15"/>
  <c r="E164" i="15"/>
  <c r="E182" i="15" s="1"/>
  <c r="K183" i="15" s="1"/>
  <c r="E170" i="15"/>
  <c r="J158" i="15"/>
  <c r="E176" i="15"/>
  <c r="A11" i="15"/>
  <c r="A37" i="15"/>
  <c r="A70" i="15"/>
  <c r="A82" i="15"/>
  <c r="A89" i="15"/>
  <c r="A96" i="15" s="1"/>
  <c r="A117" i="15"/>
  <c r="A131" i="15"/>
  <c r="A137" i="15"/>
  <c r="A158" i="15"/>
  <c r="K158" i="15" s="1"/>
  <c r="B164" i="15"/>
  <c r="B170" i="15"/>
  <c r="A170" i="15"/>
  <c r="B176" i="15"/>
  <c r="A164" i="15"/>
  <c r="C164" i="15" s="1"/>
  <c r="A176" i="15"/>
  <c r="N187" i="15"/>
  <c r="K186" i="15"/>
  <c r="B186" i="15"/>
  <c r="G164" i="15"/>
  <c r="G182" i="15" s="1"/>
  <c r="G170" i="15"/>
  <c r="H170" i="15" s="1"/>
  <c r="G176" i="15"/>
  <c r="F164" i="15"/>
  <c r="F170" i="15"/>
  <c r="F176" i="15"/>
  <c r="H178" i="15"/>
  <c r="C178" i="15"/>
  <c r="K176" i="15"/>
  <c r="H176" i="15"/>
  <c r="H172" i="15"/>
  <c r="C172" i="15"/>
  <c r="L171" i="15"/>
  <c r="K170" i="15"/>
  <c r="H166" i="15"/>
  <c r="C166" i="15"/>
  <c r="A31" i="15"/>
  <c r="A118" i="15" s="1"/>
  <c r="A159" i="15"/>
  <c r="K156" i="15"/>
  <c r="J156" i="15"/>
  <c r="F156" i="15"/>
  <c r="B156" i="15"/>
  <c r="A156" i="15"/>
  <c r="C155" i="15"/>
  <c r="A152" i="15"/>
  <c r="K149" i="15"/>
  <c r="J149" i="15"/>
  <c r="F149" i="15"/>
  <c r="B149" i="15"/>
  <c r="A149" i="15"/>
  <c r="C148" i="15"/>
  <c r="K142" i="15"/>
  <c r="J142" i="15"/>
  <c r="F142" i="15"/>
  <c r="B142" i="15"/>
  <c r="A142" i="15"/>
  <c r="C141" i="15"/>
  <c r="A138" i="15"/>
  <c r="K135" i="15"/>
  <c r="J135" i="15"/>
  <c r="F129" i="15"/>
  <c r="F135" i="15"/>
  <c r="B135" i="15"/>
  <c r="A135" i="15"/>
  <c r="C134" i="15"/>
  <c r="A132" i="15"/>
  <c r="K129" i="15"/>
  <c r="J129" i="15"/>
  <c r="B129" i="15"/>
  <c r="A129" i="15"/>
  <c r="C128" i="15"/>
  <c r="K122" i="15"/>
  <c r="J122" i="15"/>
  <c r="F122" i="15"/>
  <c r="B122" i="15"/>
  <c r="A122" i="15"/>
  <c r="C121" i="15"/>
  <c r="K115" i="15"/>
  <c r="J115" i="15"/>
  <c r="F115" i="15"/>
  <c r="B115" i="15"/>
  <c r="A115" i="15"/>
  <c r="C114" i="15"/>
  <c r="A111" i="15"/>
  <c r="H110" i="15"/>
  <c r="I110" i="15" s="1"/>
  <c r="K110" i="15" s="1"/>
  <c r="K108" i="15"/>
  <c r="J108" i="15"/>
  <c r="F108" i="15"/>
  <c r="B108" i="15"/>
  <c r="A108" i="15"/>
  <c r="C107" i="15"/>
  <c r="H103" i="15"/>
  <c r="I103" i="15" s="1"/>
  <c r="K101" i="15"/>
  <c r="J101" i="15"/>
  <c r="F101" i="15"/>
  <c r="B101" i="15"/>
  <c r="A101" i="15"/>
  <c r="C100" i="15"/>
  <c r="H96" i="15"/>
  <c r="I96" i="15" s="1"/>
  <c r="K87" i="15"/>
  <c r="K94" i="15"/>
  <c r="J9" i="15"/>
  <c r="J94" i="15" s="1"/>
  <c r="F94" i="15"/>
  <c r="B94" i="15"/>
  <c r="C93" i="15"/>
  <c r="H89" i="15"/>
  <c r="I89" i="15" s="1"/>
  <c r="J87" i="15"/>
  <c r="F87" i="15"/>
  <c r="B87" i="15"/>
  <c r="A87" i="15"/>
  <c r="C86" i="15"/>
  <c r="H82" i="15"/>
  <c r="I82" i="15"/>
  <c r="K80" i="15"/>
  <c r="J80" i="15"/>
  <c r="F80" i="15"/>
  <c r="B80" i="15"/>
  <c r="A80" i="15"/>
  <c r="C79" i="15"/>
  <c r="H77" i="15"/>
  <c r="I77" i="15"/>
  <c r="K75" i="15"/>
  <c r="J75" i="15"/>
  <c r="F75" i="15"/>
  <c r="B75" i="15"/>
  <c r="A75" i="15"/>
  <c r="C74" i="15"/>
  <c r="A71" i="15"/>
  <c r="H70" i="15"/>
  <c r="I70" i="15" s="1"/>
  <c r="K70" i="15" s="1"/>
  <c r="K68" i="15"/>
  <c r="J68" i="15"/>
  <c r="F68" i="15"/>
  <c r="B68" i="15"/>
  <c r="A68" i="15"/>
  <c r="C67" i="15"/>
  <c r="A64" i="15"/>
  <c r="H63" i="15"/>
  <c r="I63" i="15"/>
  <c r="K63" i="15"/>
  <c r="K61" i="15"/>
  <c r="J61" i="15"/>
  <c r="F61" i="15"/>
  <c r="B61" i="15"/>
  <c r="A61" i="15"/>
  <c r="C60" i="15"/>
  <c r="A57" i="15"/>
  <c r="H56" i="15"/>
  <c r="I56" i="15" s="1"/>
  <c r="K56" i="15" s="1"/>
  <c r="K54" i="15"/>
  <c r="J54" i="15"/>
  <c r="F54" i="15"/>
  <c r="B54" i="15"/>
  <c r="A54" i="15"/>
  <c r="C53" i="15"/>
  <c r="A52" i="15"/>
  <c r="K49" i="15"/>
  <c r="J49" i="15"/>
  <c r="F49" i="15"/>
  <c r="B49" i="15"/>
  <c r="A49" i="15"/>
  <c r="C48" i="15"/>
  <c r="A45" i="15"/>
  <c r="K42" i="15"/>
  <c r="J42" i="15"/>
  <c r="F42" i="15"/>
  <c r="B42" i="15"/>
  <c r="A42" i="15"/>
  <c r="C41" i="15"/>
  <c r="A38" i="15"/>
  <c r="K35" i="15"/>
  <c r="J35" i="15"/>
  <c r="F35" i="15"/>
  <c r="B35" i="15"/>
  <c r="A35" i="15"/>
  <c r="C34" i="15"/>
  <c r="K28" i="15"/>
  <c r="J28" i="15"/>
  <c r="F28" i="15"/>
  <c r="B28" i="15"/>
  <c r="A28" i="15"/>
  <c r="C27" i="15"/>
  <c r="A26" i="15"/>
  <c r="K23" i="15"/>
  <c r="J23" i="15"/>
  <c r="F23" i="15"/>
  <c r="B23" i="15"/>
  <c r="A23" i="15"/>
  <c r="C22" i="15"/>
  <c r="K16" i="15"/>
  <c r="J16" i="15"/>
  <c r="F16" i="15"/>
  <c r="B16" i="15"/>
  <c r="A16" i="15"/>
  <c r="C15" i="15"/>
  <c r="K9" i="15"/>
  <c r="F9" i="15"/>
  <c r="B9" i="15"/>
  <c r="A9" i="15"/>
  <c r="C8" i="15"/>
  <c r="B189" i="14"/>
  <c r="B164" i="14"/>
  <c r="C164" i="14" s="1"/>
  <c r="B170" i="14"/>
  <c r="C170" i="14" s="1"/>
  <c r="B176" i="14"/>
  <c r="N187" i="14"/>
  <c r="B187" i="14"/>
  <c r="K186" i="14"/>
  <c r="B186" i="14"/>
  <c r="G164" i="14"/>
  <c r="H164" i="14" s="1"/>
  <c r="F164" i="14"/>
  <c r="G170" i="14"/>
  <c r="G176" i="14"/>
  <c r="F170" i="14"/>
  <c r="H170" i="14" s="1"/>
  <c r="F176" i="14"/>
  <c r="H176" i="14"/>
  <c r="N181" i="14"/>
  <c r="O181" i="14" s="1"/>
  <c r="H178" i="14"/>
  <c r="C178" i="14"/>
  <c r="K176" i="14"/>
  <c r="C176" i="14"/>
  <c r="H172" i="14"/>
  <c r="C172" i="14"/>
  <c r="L171" i="14"/>
  <c r="K170" i="14"/>
  <c r="M166" i="14"/>
  <c r="H166" i="14"/>
  <c r="C166" i="14"/>
  <c r="A31" i="14"/>
  <c r="A159" i="14"/>
  <c r="K156" i="14"/>
  <c r="J156" i="14"/>
  <c r="F156" i="14"/>
  <c r="B156" i="14"/>
  <c r="A156" i="14"/>
  <c r="C155" i="14"/>
  <c r="A152" i="14"/>
  <c r="K149" i="14"/>
  <c r="J149" i="14"/>
  <c r="F149" i="14"/>
  <c r="B149" i="14"/>
  <c r="A149" i="14"/>
  <c r="C148" i="14"/>
  <c r="K142" i="14"/>
  <c r="J142" i="14"/>
  <c r="F142" i="14"/>
  <c r="B142" i="14"/>
  <c r="A142" i="14"/>
  <c r="C141" i="14"/>
  <c r="A138" i="14"/>
  <c r="K135" i="14"/>
  <c r="J135" i="14"/>
  <c r="F129" i="14"/>
  <c r="F135" i="14"/>
  <c r="B135" i="14"/>
  <c r="A135" i="14"/>
  <c r="C134" i="14"/>
  <c r="A132" i="14"/>
  <c r="K129" i="14"/>
  <c r="J129" i="14"/>
  <c r="B129" i="14"/>
  <c r="A129" i="14"/>
  <c r="C128" i="14"/>
  <c r="A125" i="14"/>
  <c r="K122" i="14"/>
  <c r="J122" i="14"/>
  <c r="F122" i="14"/>
  <c r="B122" i="14"/>
  <c r="A122" i="14"/>
  <c r="C121" i="14"/>
  <c r="A118" i="14"/>
  <c r="K115" i="14"/>
  <c r="J115" i="14"/>
  <c r="F115" i="14"/>
  <c r="B115" i="14"/>
  <c r="A115" i="14"/>
  <c r="C114" i="14"/>
  <c r="A111" i="14"/>
  <c r="H110" i="14"/>
  <c r="I110" i="14" s="1"/>
  <c r="K108" i="14"/>
  <c r="J108" i="14"/>
  <c r="F108" i="14"/>
  <c r="B108" i="14"/>
  <c r="A108" i="14"/>
  <c r="C107" i="14"/>
  <c r="A97" i="14"/>
  <c r="A104" i="14" s="1"/>
  <c r="H103" i="14"/>
  <c r="I103" i="14"/>
  <c r="K101" i="14"/>
  <c r="J101" i="14"/>
  <c r="F101" i="14"/>
  <c r="B101" i="14"/>
  <c r="A101" i="14"/>
  <c r="C100" i="14"/>
  <c r="H96" i="14"/>
  <c r="I96" i="14"/>
  <c r="K87" i="14"/>
  <c r="K94" i="14" s="1"/>
  <c r="J9" i="14"/>
  <c r="J94" i="14"/>
  <c r="F94" i="14"/>
  <c r="B94" i="14"/>
  <c r="C93" i="14"/>
  <c r="A83" i="14"/>
  <c r="A90" i="14" s="1"/>
  <c r="H89" i="14"/>
  <c r="I89" i="14"/>
  <c r="J87" i="14"/>
  <c r="F87" i="14"/>
  <c r="B87" i="14"/>
  <c r="A87" i="14"/>
  <c r="H82" i="14"/>
  <c r="I82" i="14" s="1"/>
  <c r="K80" i="14"/>
  <c r="J80" i="14"/>
  <c r="F80" i="14"/>
  <c r="B80" i="14"/>
  <c r="A80" i="14"/>
  <c r="C79" i="14"/>
  <c r="H77" i="14"/>
  <c r="I77" i="14" s="1"/>
  <c r="K75" i="14"/>
  <c r="J75" i="14"/>
  <c r="F75" i="14"/>
  <c r="B75" i="14"/>
  <c r="A75" i="14"/>
  <c r="C74" i="14"/>
  <c r="A71" i="14"/>
  <c r="H70" i="14"/>
  <c r="I70" i="14" s="1"/>
  <c r="K68" i="14"/>
  <c r="J68" i="14"/>
  <c r="F68" i="14"/>
  <c r="B68" i="14"/>
  <c r="A68" i="14"/>
  <c r="C67" i="14"/>
  <c r="A64" i="14"/>
  <c r="H63" i="14"/>
  <c r="I63" i="14"/>
  <c r="K63" i="14" s="1"/>
  <c r="K61" i="14"/>
  <c r="J61" i="14"/>
  <c r="F61" i="14"/>
  <c r="B61" i="14"/>
  <c r="A61" i="14"/>
  <c r="C60" i="14"/>
  <c r="A57" i="14"/>
  <c r="H56" i="14"/>
  <c r="I56" i="14" s="1"/>
  <c r="K54" i="14"/>
  <c r="J54" i="14"/>
  <c r="F54" i="14"/>
  <c r="B54" i="14"/>
  <c r="A54" i="14"/>
  <c r="C53" i="14"/>
  <c r="A52" i="14"/>
  <c r="K49" i="14"/>
  <c r="J49" i="14"/>
  <c r="F49" i="14"/>
  <c r="B49" i="14"/>
  <c r="A49" i="14"/>
  <c r="C48" i="14"/>
  <c r="A45" i="14"/>
  <c r="K42" i="14"/>
  <c r="J42" i="14"/>
  <c r="F42" i="14"/>
  <c r="B42" i="14"/>
  <c r="A42" i="14"/>
  <c r="C41" i="14"/>
  <c r="A38" i="14"/>
  <c r="K35" i="14"/>
  <c r="J35" i="14"/>
  <c r="F35" i="14"/>
  <c r="B35" i="14"/>
  <c r="A35" i="14"/>
  <c r="C34" i="14"/>
  <c r="K28" i="14"/>
  <c r="J28" i="14"/>
  <c r="F28" i="14"/>
  <c r="B28" i="14"/>
  <c r="A28" i="14"/>
  <c r="C27" i="14"/>
  <c r="A26" i="14"/>
  <c r="K23" i="14"/>
  <c r="J23" i="14"/>
  <c r="F23" i="14"/>
  <c r="B23" i="14"/>
  <c r="A23" i="14"/>
  <c r="C22" i="14"/>
  <c r="K16" i="14"/>
  <c r="J16" i="14"/>
  <c r="F16" i="14"/>
  <c r="B16" i="14"/>
  <c r="A16" i="14"/>
  <c r="C15" i="14"/>
  <c r="K9" i="14"/>
  <c r="F9" i="14"/>
  <c r="B9" i="14"/>
  <c r="A9" i="14"/>
  <c r="C8" i="14"/>
  <c r="D96" i="13"/>
  <c r="N187" i="13"/>
  <c r="K186" i="13"/>
  <c r="B186" i="13"/>
  <c r="C186" i="13" s="1"/>
  <c r="L182" i="13"/>
  <c r="B189" i="13" s="1"/>
  <c r="J182" i="13"/>
  <c r="B187" i="13"/>
  <c r="H178" i="13"/>
  <c r="C178" i="13"/>
  <c r="K176" i="13"/>
  <c r="G176" i="13"/>
  <c r="H176" i="13" s="1"/>
  <c r="F176" i="13"/>
  <c r="B176" i="13"/>
  <c r="A176" i="13"/>
  <c r="H172" i="13"/>
  <c r="C172" i="13"/>
  <c r="L171" i="13"/>
  <c r="K170" i="13"/>
  <c r="G170" i="13"/>
  <c r="F170" i="13"/>
  <c r="E170" i="13"/>
  <c r="B170" i="13"/>
  <c r="A170" i="13"/>
  <c r="M166" i="13"/>
  <c r="H166" i="13"/>
  <c r="C166" i="13"/>
  <c r="G164" i="13"/>
  <c r="F164" i="13"/>
  <c r="E164" i="13"/>
  <c r="B164" i="13"/>
  <c r="A164" i="13"/>
  <c r="J158" i="13"/>
  <c r="E176" i="13"/>
  <c r="E182" i="13"/>
  <c r="K183" i="13" s="1"/>
  <c r="H158" i="13"/>
  <c r="I158" i="13"/>
  <c r="D158" i="13"/>
  <c r="E158" i="13" s="1"/>
  <c r="A158" i="13"/>
  <c r="K156" i="13"/>
  <c r="J156" i="13"/>
  <c r="F156" i="13"/>
  <c r="B156" i="13"/>
  <c r="A156" i="13"/>
  <c r="C155" i="13"/>
  <c r="H151" i="13"/>
  <c r="I151" i="13" s="1"/>
  <c r="D151" i="13"/>
  <c r="E151" i="13"/>
  <c r="K149" i="13"/>
  <c r="J149" i="13"/>
  <c r="F149" i="13"/>
  <c r="B149" i="13"/>
  <c r="A149" i="13"/>
  <c r="C148" i="13"/>
  <c r="H144" i="13"/>
  <c r="I144" i="13"/>
  <c r="D144" i="13"/>
  <c r="E144" i="13" s="1"/>
  <c r="D176" i="13" s="1"/>
  <c r="J177" i="13" s="1"/>
  <c r="K142" i="13"/>
  <c r="J142" i="13"/>
  <c r="F142" i="13"/>
  <c r="B142" i="13"/>
  <c r="A142" i="13"/>
  <c r="C141" i="13"/>
  <c r="H137" i="13"/>
  <c r="I137" i="13" s="1"/>
  <c r="D137" i="13"/>
  <c r="E137" i="13"/>
  <c r="K135" i="13"/>
  <c r="J135" i="13"/>
  <c r="B135" i="13"/>
  <c r="A135" i="13"/>
  <c r="C134" i="13"/>
  <c r="H131" i="13"/>
  <c r="I131" i="13"/>
  <c r="D131" i="13"/>
  <c r="E131" i="13" s="1"/>
  <c r="K131" i="13" s="1"/>
  <c r="A131" i="13"/>
  <c r="A137" i="13"/>
  <c r="K129" i="13"/>
  <c r="J129" i="13"/>
  <c r="F129" i="13"/>
  <c r="F135" i="13"/>
  <c r="B129" i="13"/>
  <c r="A129" i="13"/>
  <c r="C128" i="13"/>
  <c r="H124" i="13"/>
  <c r="I124" i="13" s="1"/>
  <c r="D124" i="13"/>
  <c r="E124" i="13"/>
  <c r="K122" i="13"/>
  <c r="J122" i="13"/>
  <c r="F122" i="13"/>
  <c r="B122" i="13"/>
  <c r="A122" i="13"/>
  <c r="C121" i="13"/>
  <c r="H117" i="13"/>
  <c r="I117" i="13"/>
  <c r="D117" i="13"/>
  <c r="E117" i="13" s="1"/>
  <c r="A117" i="13"/>
  <c r="K115" i="13"/>
  <c r="J115" i="13"/>
  <c r="F115" i="13"/>
  <c r="B115" i="13"/>
  <c r="A115" i="13"/>
  <c r="C114" i="13"/>
  <c r="H110" i="13"/>
  <c r="I110" i="13" s="1"/>
  <c r="D110" i="13"/>
  <c r="E110" i="13"/>
  <c r="K110" i="13" s="1"/>
  <c r="K108" i="13"/>
  <c r="J108" i="13"/>
  <c r="F108" i="13"/>
  <c r="B108" i="13"/>
  <c r="A108" i="13"/>
  <c r="C107" i="13"/>
  <c r="H103" i="13"/>
  <c r="I103" i="13" s="1"/>
  <c r="K103" i="13" s="1"/>
  <c r="D103" i="13"/>
  <c r="E103" i="13"/>
  <c r="K101" i="13"/>
  <c r="J101" i="13"/>
  <c r="F101" i="13"/>
  <c r="B101" i="13"/>
  <c r="A101" i="13"/>
  <c r="C100" i="13"/>
  <c r="H96" i="13"/>
  <c r="I96" i="13"/>
  <c r="E96" i="13"/>
  <c r="F94" i="13"/>
  <c r="B94" i="13"/>
  <c r="C93" i="13"/>
  <c r="H89" i="13"/>
  <c r="I89" i="13" s="1"/>
  <c r="D89" i="13"/>
  <c r="E89" i="13"/>
  <c r="K87" i="13"/>
  <c r="K94" i="13" s="1"/>
  <c r="J87" i="13"/>
  <c r="F87" i="13"/>
  <c r="B87" i="13"/>
  <c r="A87" i="13"/>
  <c r="C86" i="13"/>
  <c r="H82" i="13"/>
  <c r="I82" i="13" s="1"/>
  <c r="D82" i="13"/>
  <c r="E82" i="13"/>
  <c r="K80" i="13"/>
  <c r="J80" i="13"/>
  <c r="F80" i="13"/>
  <c r="B80" i="13"/>
  <c r="A80" i="13"/>
  <c r="C79" i="13"/>
  <c r="H77" i="13"/>
  <c r="I77" i="13"/>
  <c r="D77" i="13"/>
  <c r="E77" i="13" s="1"/>
  <c r="K77" i="13" s="1"/>
  <c r="K75" i="13"/>
  <c r="J75" i="13"/>
  <c r="F75" i="13"/>
  <c r="B75" i="13"/>
  <c r="A75" i="13"/>
  <c r="C74" i="13"/>
  <c r="H70" i="13"/>
  <c r="I70" i="13" s="1"/>
  <c r="D70" i="13"/>
  <c r="E70" i="13"/>
  <c r="D170" i="13" s="1"/>
  <c r="J171" i="13" s="1"/>
  <c r="A70" i="13"/>
  <c r="A82" i="13"/>
  <c r="K68" i="13"/>
  <c r="J68" i="13"/>
  <c r="F68" i="13"/>
  <c r="B68" i="13"/>
  <c r="A68" i="13"/>
  <c r="C67" i="13"/>
  <c r="H63" i="13"/>
  <c r="I63" i="13"/>
  <c r="D63" i="13"/>
  <c r="E63" i="13" s="1"/>
  <c r="K61" i="13"/>
  <c r="J61" i="13"/>
  <c r="F61" i="13"/>
  <c r="B61" i="13"/>
  <c r="A61" i="13"/>
  <c r="C60" i="13"/>
  <c r="H56" i="13"/>
  <c r="I56" i="13" s="1"/>
  <c r="D56" i="13"/>
  <c r="E56" i="13"/>
  <c r="K54" i="13"/>
  <c r="J54" i="13"/>
  <c r="F54" i="13"/>
  <c r="B54" i="13"/>
  <c r="A54" i="13"/>
  <c r="C53" i="13"/>
  <c r="H51" i="13"/>
  <c r="I51" i="13"/>
  <c r="D51" i="13"/>
  <c r="E51" i="13" s="1"/>
  <c r="K49" i="13"/>
  <c r="J49" i="13"/>
  <c r="F49" i="13"/>
  <c r="B49" i="13"/>
  <c r="A49" i="13"/>
  <c r="C48" i="13"/>
  <c r="H44" i="13"/>
  <c r="I44" i="13" s="1"/>
  <c r="K44" i="13" s="1"/>
  <c r="D44" i="13"/>
  <c r="E44" i="13"/>
  <c r="A37" i="13"/>
  <c r="A44" i="13" s="1"/>
  <c r="K42" i="13"/>
  <c r="J42" i="13"/>
  <c r="F42" i="13"/>
  <c r="B42" i="13"/>
  <c r="A42" i="13"/>
  <c r="C41" i="13"/>
  <c r="H37" i="13"/>
  <c r="I37" i="13" s="1"/>
  <c r="D37" i="13"/>
  <c r="E37" i="13"/>
  <c r="K35" i="13"/>
  <c r="J35" i="13"/>
  <c r="F35" i="13"/>
  <c r="B35" i="13"/>
  <c r="A35" i="13"/>
  <c r="C34" i="13"/>
  <c r="A31" i="13"/>
  <c r="A52" i="13" s="1"/>
  <c r="A138" i="13"/>
  <c r="H30" i="13"/>
  <c r="I30" i="13" s="1"/>
  <c r="D30" i="13"/>
  <c r="E30" i="13"/>
  <c r="K30" i="13" s="1"/>
  <c r="K28" i="13"/>
  <c r="J28" i="13"/>
  <c r="F28" i="13"/>
  <c r="B28" i="13"/>
  <c r="A28" i="13"/>
  <c r="C27" i="13"/>
  <c r="A26" i="13"/>
  <c r="H25" i="13"/>
  <c r="I25" i="13" s="1"/>
  <c r="I164" i="13" s="1"/>
  <c r="D25" i="13"/>
  <c r="E25" i="13"/>
  <c r="K23" i="13"/>
  <c r="J23" i="13"/>
  <c r="F23" i="13"/>
  <c r="B23" i="13"/>
  <c r="A23" i="13"/>
  <c r="C22" i="13"/>
  <c r="H18" i="13"/>
  <c r="I18" i="13"/>
  <c r="D18" i="13"/>
  <c r="E18" i="13" s="1"/>
  <c r="K16" i="13"/>
  <c r="J16" i="13"/>
  <c r="F16" i="13"/>
  <c r="B16" i="13"/>
  <c r="A16" i="13"/>
  <c r="C15" i="13"/>
  <c r="H11" i="13"/>
  <c r="I11" i="13" s="1"/>
  <c r="D11" i="13"/>
  <c r="E11" i="13"/>
  <c r="D164" i="13" s="1"/>
  <c r="A11" i="13"/>
  <c r="K9" i="13"/>
  <c r="J9" i="13"/>
  <c r="J94" i="13"/>
  <c r="F9" i="13"/>
  <c r="B9" i="13"/>
  <c r="A9" i="13"/>
  <c r="C8" i="13"/>
  <c r="H4" i="13"/>
  <c r="I4" i="13" s="1"/>
  <c r="D4" i="13"/>
  <c r="E4" i="13"/>
  <c r="N181" i="13"/>
  <c r="O181" i="13" s="1"/>
  <c r="B182" i="13"/>
  <c r="C176" i="13"/>
  <c r="H170" i="13"/>
  <c r="A45" i="13"/>
  <c r="A38" i="13"/>
  <c r="A64" i="13"/>
  <c r="A97" i="13"/>
  <c r="A104" i="13" s="1"/>
  <c r="A132" i="13"/>
  <c r="A152" i="13"/>
  <c r="A71" i="13"/>
  <c r="A83" i="13"/>
  <c r="A90" i="13" s="1"/>
  <c r="A125" i="13"/>
  <c r="C164" i="13"/>
  <c r="N187" i="12"/>
  <c r="K186" i="12"/>
  <c r="B186" i="12"/>
  <c r="L182" i="12"/>
  <c r="J182" i="12"/>
  <c r="H178" i="12"/>
  <c r="C178" i="12"/>
  <c r="K176" i="12"/>
  <c r="G176" i="12"/>
  <c r="F176" i="12"/>
  <c r="H176" i="12" s="1"/>
  <c r="B176" i="12"/>
  <c r="A176" i="12"/>
  <c r="H172" i="12"/>
  <c r="C172" i="12"/>
  <c r="L171" i="12"/>
  <c r="K170" i="12"/>
  <c r="G170" i="12"/>
  <c r="F170" i="12"/>
  <c r="H170" i="12" s="1"/>
  <c r="E170" i="12"/>
  <c r="B170" i="12"/>
  <c r="A170" i="12"/>
  <c r="M166" i="12"/>
  <c r="H166" i="12"/>
  <c r="C166" i="12"/>
  <c r="G164" i="12"/>
  <c r="F164" i="12"/>
  <c r="E164" i="12"/>
  <c r="B164" i="12"/>
  <c r="A164" i="12"/>
  <c r="J158" i="12"/>
  <c r="E176" i="12" s="1"/>
  <c r="E182" i="12" s="1"/>
  <c r="K183" i="12" s="1"/>
  <c r="H158" i="12"/>
  <c r="I158" i="12"/>
  <c r="D158" i="12"/>
  <c r="E158" i="12" s="1"/>
  <c r="A158" i="12"/>
  <c r="K156" i="12"/>
  <c r="J156" i="12"/>
  <c r="F156" i="12"/>
  <c r="B156" i="12"/>
  <c r="A156" i="12"/>
  <c r="C155" i="12"/>
  <c r="H151" i="12"/>
  <c r="I151" i="12" s="1"/>
  <c r="D151" i="12"/>
  <c r="E151" i="12"/>
  <c r="K149" i="12"/>
  <c r="J149" i="12"/>
  <c r="F149" i="12"/>
  <c r="B149" i="12"/>
  <c r="A149" i="12"/>
  <c r="C148" i="12"/>
  <c r="H144" i="12"/>
  <c r="I144" i="12"/>
  <c r="D144" i="12"/>
  <c r="E144" i="12" s="1"/>
  <c r="K142" i="12"/>
  <c r="J142" i="12"/>
  <c r="F142" i="12"/>
  <c r="B142" i="12"/>
  <c r="A142" i="12"/>
  <c r="C141" i="12"/>
  <c r="H137" i="12"/>
  <c r="I137" i="12" s="1"/>
  <c r="I176" i="12" s="1"/>
  <c r="D137" i="12"/>
  <c r="E137" i="12"/>
  <c r="A131" i="12"/>
  <c r="A137" i="12" s="1"/>
  <c r="K135" i="12"/>
  <c r="J135" i="12"/>
  <c r="B135" i="12"/>
  <c r="A135" i="12"/>
  <c r="C134" i="12"/>
  <c r="H131" i="12"/>
  <c r="I131" i="12" s="1"/>
  <c r="D131" i="12"/>
  <c r="E131" i="12"/>
  <c r="K131" i="12" s="1"/>
  <c r="K129" i="12"/>
  <c r="J129" i="12"/>
  <c r="F129" i="12"/>
  <c r="F135" i="12" s="1"/>
  <c r="B129" i="12"/>
  <c r="A129" i="12"/>
  <c r="C128" i="12"/>
  <c r="H124" i="12"/>
  <c r="I124" i="12" s="1"/>
  <c r="D124" i="12"/>
  <c r="E124" i="12"/>
  <c r="K124" i="12" s="1"/>
  <c r="K122" i="12"/>
  <c r="J122" i="12"/>
  <c r="F122" i="12"/>
  <c r="B122" i="12"/>
  <c r="A122" i="12"/>
  <c r="C121" i="12"/>
  <c r="H117" i="12"/>
  <c r="I117" i="12" s="1"/>
  <c r="D117" i="12"/>
  <c r="E117" i="12"/>
  <c r="A117" i="12"/>
  <c r="K115" i="12"/>
  <c r="J115" i="12"/>
  <c r="F115" i="12"/>
  <c r="B115" i="12"/>
  <c r="A115" i="12"/>
  <c r="C114" i="12"/>
  <c r="H110" i="12"/>
  <c r="I110" i="12" s="1"/>
  <c r="D110" i="12"/>
  <c r="E110" i="12"/>
  <c r="K108" i="12"/>
  <c r="J108" i="12"/>
  <c r="F108" i="12"/>
  <c r="B108" i="12"/>
  <c r="A108" i="12"/>
  <c r="C107" i="12"/>
  <c r="H103" i="12"/>
  <c r="I103" i="12"/>
  <c r="D103" i="12"/>
  <c r="E103" i="12" s="1"/>
  <c r="K103" i="12" s="1"/>
  <c r="K101" i="12"/>
  <c r="J101" i="12"/>
  <c r="F101" i="12"/>
  <c r="B101" i="12"/>
  <c r="A101" i="12"/>
  <c r="C100" i="12"/>
  <c r="H96" i="12"/>
  <c r="I96" i="12" s="1"/>
  <c r="D96" i="12"/>
  <c r="E96" i="12"/>
  <c r="F94" i="12"/>
  <c r="B94" i="12"/>
  <c r="C93" i="12"/>
  <c r="H89" i="12"/>
  <c r="I89" i="12"/>
  <c r="D89" i="12"/>
  <c r="E89" i="12"/>
  <c r="K87" i="12"/>
  <c r="K94" i="12"/>
  <c r="J87" i="12"/>
  <c r="F87" i="12"/>
  <c r="B87" i="12"/>
  <c r="A87" i="12"/>
  <c r="C86" i="12"/>
  <c r="H82" i="12"/>
  <c r="I82" i="12"/>
  <c r="D82" i="12"/>
  <c r="E82" i="12" s="1"/>
  <c r="K80" i="12"/>
  <c r="J80" i="12"/>
  <c r="F80" i="12"/>
  <c r="B80" i="12"/>
  <c r="A80" i="12"/>
  <c r="C79" i="12"/>
  <c r="H77" i="12"/>
  <c r="I77" i="12" s="1"/>
  <c r="D77" i="12"/>
  <c r="E77" i="12"/>
  <c r="K75" i="12"/>
  <c r="J75" i="12"/>
  <c r="F75" i="12"/>
  <c r="B75" i="12"/>
  <c r="A75" i="12"/>
  <c r="C74" i="12"/>
  <c r="H70" i="12"/>
  <c r="I70" i="12"/>
  <c r="D70" i="12"/>
  <c r="E70" i="12" s="1"/>
  <c r="K70" i="12" s="1"/>
  <c r="A70" i="12"/>
  <c r="A82" i="12"/>
  <c r="K82" i="12"/>
  <c r="K68" i="12"/>
  <c r="J68" i="12"/>
  <c r="F68" i="12"/>
  <c r="B68" i="12"/>
  <c r="A68" i="12"/>
  <c r="C67" i="12"/>
  <c r="H63" i="12"/>
  <c r="I63" i="12"/>
  <c r="D63" i="12"/>
  <c r="E63" i="12"/>
  <c r="K61" i="12"/>
  <c r="J61" i="12"/>
  <c r="F61" i="12"/>
  <c r="B61" i="12"/>
  <c r="A61" i="12"/>
  <c r="C60" i="12"/>
  <c r="H56" i="12"/>
  <c r="I56" i="12"/>
  <c r="D56" i="12"/>
  <c r="E56" i="12"/>
  <c r="K54" i="12"/>
  <c r="J54" i="12"/>
  <c r="F54" i="12"/>
  <c r="B54" i="12"/>
  <c r="A54" i="12"/>
  <c r="C53" i="12"/>
  <c r="H51" i="12"/>
  <c r="I51" i="12"/>
  <c r="D51" i="12"/>
  <c r="E51" i="12"/>
  <c r="K49" i="12"/>
  <c r="J49" i="12"/>
  <c r="F49" i="12"/>
  <c r="B49" i="12"/>
  <c r="A49" i="12"/>
  <c r="C48" i="12"/>
  <c r="H44" i="12"/>
  <c r="I44" i="12"/>
  <c r="D44" i="12"/>
  <c r="E44" i="12"/>
  <c r="K42" i="12"/>
  <c r="J42" i="12"/>
  <c r="F42" i="12"/>
  <c r="B42" i="12"/>
  <c r="A42" i="12"/>
  <c r="C41" i="12"/>
  <c r="H37" i="12"/>
  <c r="I37" i="12"/>
  <c r="D37" i="12"/>
  <c r="E37" i="12"/>
  <c r="A37" i="12"/>
  <c r="K35" i="12"/>
  <c r="J35" i="12"/>
  <c r="F35" i="12"/>
  <c r="B35" i="12"/>
  <c r="A35" i="12"/>
  <c r="C34" i="12"/>
  <c r="A31" i="12"/>
  <c r="A138" i="12"/>
  <c r="H30" i="12"/>
  <c r="I30" i="12" s="1"/>
  <c r="D30" i="12"/>
  <c r="E30" i="12"/>
  <c r="K28" i="12"/>
  <c r="J28" i="12"/>
  <c r="F28" i="12"/>
  <c r="B28" i="12"/>
  <c r="A28" i="12"/>
  <c r="C27" i="12"/>
  <c r="A26" i="12"/>
  <c r="H25" i="12"/>
  <c r="I25" i="12"/>
  <c r="D25" i="12"/>
  <c r="E25" i="12"/>
  <c r="K23" i="12"/>
  <c r="J23" i="12"/>
  <c r="F23" i="12"/>
  <c r="B23" i="12"/>
  <c r="A23" i="12"/>
  <c r="C22" i="12"/>
  <c r="H18" i="12"/>
  <c r="I18" i="12"/>
  <c r="D18" i="12"/>
  <c r="E18" i="12"/>
  <c r="K16" i="12"/>
  <c r="J16" i="12"/>
  <c r="F16" i="12"/>
  <c r="B16" i="12"/>
  <c r="A16" i="12"/>
  <c r="C15" i="12"/>
  <c r="H11" i="12"/>
  <c r="I11" i="12"/>
  <c r="D11" i="12"/>
  <c r="E11" i="12"/>
  <c r="A11" i="12"/>
  <c r="K9" i="12"/>
  <c r="J9" i="12"/>
  <c r="J94" i="12"/>
  <c r="F9" i="12"/>
  <c r="B9" i="12"/>
  <c r="A9" i="12"/>
  <c r="C8" i="12"/>
  <c r="H4" i="12"/>
  <c r="I4" i="12"/>
  <c r="D4" i="12"/>
  <c r="E4" i="12"/>
  <c r="K110" i="12"/>
  <c r="B182" i="12"/>
  <c r="A182" i="12"/>
  <c r="B188" i="12" s="1"/>
  <c r="C176" i="12"/>
  <c r="C164" i="12"/>
  <c r="C170" i="12"/>
  <c r="C186" i="12"/>
  <c r="A71" i="12"/>
  <c r="A118" i="12"/>
  <c r="A52" i="12"/>
  <c r="A57" i="12"/>
  <c r="A64" i="12"/>
  <c r="A97" i="12"/>
  <c r="A104" i="12"/>
  <c r="A111" i="12"/>
  <c r="A152" i="12"/>
  <c r="G182" i="12"/>
  <c r="A125" i="12"/>
  <c r="A38" i="12"/>
  <c r="A132" i="12"/>
  <c r="A159" i="12"/>
  <c r="A45" i="12"/>
  <c r="A83" i="12"/>
  <c r="A90" i="12" s="1"/>
  <c r="H77" i="11"/>
  <c r="D18" i="11"/>
  <c r="N187" i="11"/>
  <c r="K186" i="11"/>
  <c r="B186" i="11"/>
  <c r="L182" i="11"/>
  <c r="B189" i="11"/>
  <c r="J182" i="11"/>
  <c r="H178" i="11"/>
  <c r="C178" i="11"/>
  <c r="K176" i="11"/>
  <c r="G176" i="11"/>
  <c r="F176" i="11"/>
  <c r="B176" i="11"/>
  <c r="A176" i="11"/>
  <c r="C176" i="11" s="1"/>
  <c r="H172" i="11"/>
  <c r="C172" i="11"/>
  <c r="L171" i="11"/>
  <c r="K170" i="11"/>
  <c r="G170" i="11"/>
  <c r="F170" i="11"/>
  <c r="E170" i="11"/>
  <c r="B170" i="11"/>
  <c r="A170" i="11"/>
  <c r="M166" i="11"/>
  <c r="H166" i="11"/>
  <c r="C166" i="11"/>
  <c r="G164" i="11"/>
  <c r="F164" i="11"/>
  <c r="F182" i="11"/>
  <c r="E164" i="11"/>
  <c r="B164" i="11"/>
  <c r="A164" i="11"/>
  <c r="J158" i="11"/>
  <c r="E176" i="11"/>
  <c r="H158" i="11"/>
  <c r="I158" i="11"/>
  <c r="K158" i="11" s="1"/>
  <c r="D158" i="11"/>
  <c r="E158" i="11" s="1"/>
  <c r="A158" i="11"/>
  <c r="K156" i="11"/>
  <c r="J156" i="11"/>
  <c r="F156" i="11"/>
  <c r="B156" i="11"/>
  <c r="A156" i="11"/>
  <c r="C155" i="11"/>
  <c r="H151" i="11"/>
  <c r="I151" i="11"/>
  <c r="D151" i="11"/>
  <c r="E151" i="11" s="1"/>
  <c r="K149" i="11"/>
  <c r="J149" i="11"/>
  <c r="F149" i="11"/>
  <c r="B149" i="11"/>
  <c r="A149" i="11"/>
  <c r="C148" i="11"/>
  <c r="H144" i="11"/>
  <c r="I144" i="11" s="1"/>
  <c r="D144" i="11"/>
  <c r="E144" i="11"/>
  <c r="K142" i="11"/>
  <c r="J142" i="11"/>
  <c r="F142" i="11"/>
  <c r="B142" i="11"/>
  <c r="A142" i="11"/>
  <c r="C141" i="11"/>
  <c r="H137" i="11"/>
  <c r="I137" i="11"/>
  <c r="D137" i="11"/>
  <c r="E137" i="11" s="1"/>
  <c r="K137" i="11" s="1"/>
  <c r="K135" i="11"/>
  <c r="J135" i="11"/>
  <c r="B135" i="11"/>
  <c r="A135" i="11"/>
  <c r="C134" i="11"/>
  <c r="H131" i="11"/>
  <c r="I131" i="11"/>
  <c r="D131" i="11"/>
  <c r="E131" i="11" s="1"/>
  <c r="K131" i="11" s="1"/>
  <c r="A131" i="11"/>
  <c r="A137" i="11"/>
  <c r="K129" i="11"/>
  <c r="J129" i="11"/>
  <c r="F129" i="11"/>
  <c r="F135" i="11"/>
  <c r="B129" i="11"/>
  <c r="A129" i="11"/>
  <c r="C128" i="11"/>
  <c r="H124" i="11"/>
  <c r="I124" i="11" s="1"/>
  <c r="D124" i="11"/>
  <c r="E124" i="11"/>
  <c r="K122" i="11"/>
  <c r="J122" i="11"/>
  <c r="F122" i="11"/>
  <c r="B122" i="11"/>
  <c r="A122" i="11"/>
  <c r="C121" i="11"/>
  <c r="H117" i="11"/>
  <c r="I117" i="11"/>
  <c r="D117" i="11"/>
  <c r="E117" i="11" s="1"/>
  <c r="A117" i="11"/>
  <c r="K115" i="11"/>
  <c r="J115" i="11"/>
  <c r="F115" i="11"/>
  <c r="B115" i="11"/>
  <c r="A115" i="11"/>
  <c r="C114" i="11"/>
  <c r="H110" i="11"/>
  <c r="I110" i="11" s="1"/>
  <c r="D110" i="11"/>
  <c r="E110" i="11"/>
  <c r="K110" i="11" s="1"/>
  <c r="K108" i="11"/>
  <c r="J108" i="11"/>
  <c r="F108" i="11"/>
  <c r="B108" i="11"/>
  <c r="A108" i="11"/>
  <c r="C107" i="11"/>
  <c r="H103" i="11"/>
  <c r="I103" i="11"/>
  <c r="D103" i="11"/>
  <c r="E103" i="11" s="1"/>
  <c r="K103" i="11" s="1"/>
  <c r="K101" i="11"/>
  <c r="J101" i="11"/>
  <c r="F101" i="11"/>
  <c r="B101" i="11"/>
  <c r="A101" i="11"/>
  <c r="C100" i="11"/>
  <c r="H96" i="11"/>
  <c r="I96" i="11" s="1"/>
  <c r="D96" i="11"/>
  <c r="E96" i="11"/>
  <c r="F94" i="11"/>
  <c r="B94" i="11"/>
  <c r="C93" i="11"/>
  <c r="H89" i="11"/>
  <c r="I89" i="11" s="1"/>
  <c r="D89" i="11"/>
  <c r="E89" i="11"/>
  <c r="K87" i="11"/>
  <c r="K94" i="11" s="1"/>
  <c r="J87" i="11"/>
  <c r="F87" i="11"/>
  <c r="B87" i="11"/>
  <c r="A87" i="11"/>
  <c r="C86" i="11"/>
  <c r="H82" i="11"/>
  <c r="I82" i="11"/>
  <c r="D82" i="11"/>
  <c r="E82" i="11" s="1"/>
  <c r="K82" i="11" s="1"/>
  <c r="K80" i="11"/>
  <c r="J80" i="11"/>
  <c r="F80" i="11"/>
  <c r="B80" i="11"/>
  <c r="A80" i="11"/>
  <c r="C79" i="11"/>
  <c r="I77" i="11"/>
  <c r="D77" i="11"/>
  <c r="E77" i="11"/>
  <c r="K75" i="11"/>
  <c r="J75" i="11"/>
  <c r="F75" i="11"/>
  <c r="B75" i="11"/>
  <c r="A75" i="11"/>
  <c r="C74" i="11"/>
  <c r="H70" i="11"/>
  <c r="I70" i="11"/>
  <c r="D70" i="11"/>
  <c r="E70" i="11" s="1"/>
  <c r="A70" i="11"/>
  <c r="A82" i="11"/>
  <c r="K68" i="11"/>
  <c r="J68" i="11"/>
  <c r="F68" i="11"/>
  <c r="B68" i="11"/>
  <c r="A68" i="11"/>
  <c r="C67" i="11"/>
  <c r="H63" i="11"/>
  <c r="I63" i="11"/>
  <c r="D63" i="11"/>
  <c r="E63" i="11" s="1"/>
  <c r="K63" i="11" s="1"/>
  <c r="K61" i="11"/>
  <c r="J61" i="11"/>
  <c r="F61" i="11"/>
  <c r="B61" i="11"/>
  <c r="A61" i="11"/>
  <c r="C60" i="11"/>
  <c r="H56" i="11"/>
  <c r="I56" i="11" s="1"/>
  <c r="D56" i="11"/>
  <c r="E56" i="11"/>
  <c r="K54" i="11"/>
  <c r="J54" i="11"/>
  <c r="F54" i="11"/>
  <c r="B54" i="11"/>
  <c r="A54" i="11"/>
  <c r="C53" i="11"/>
  <c r="H51" i="11"/>
  <c r="I51" i="11" s="1"/>
  <c r="D51" i="11"/>
  <c r="E51" i="11"/>
  <c r="K49" i="11"/>
  <c r="J49" i="11"/>
  <c r="F49" i="11"/>
  <c r="B49" i="11"/>
  <c r="A49" i="11"/>
  <c r="C48" i="11"/>
  <c r="H44" i="11"/>
  <c r="I44" i="11"/>
  <c r="D44" i="11"/>
  <c r="E44" i="11" s="1"/>
  <c r="K42" i="11"/>
  <c r="J42" i="11"/>
  <c r="F42" i="11"/>
  <c r="B42" i="11"/>
  <c r="A42" i="11"/>
  <c r="C41" i="11"/>
  <c r="H37" i="11"/>
  <c r="I37" i="11" s="1"/>
  <c r="A37" i="11"/>
  <c r="D37" i="11"/>
  <c r="E37" i="11"/>
  <c r="A44" i="11"/>
  <c r="K35" i="11"/>
  <c r="J35" i="11"/>
  <c r="F35" i="11"/>
  <c r="B35" i="11"/>
  <c r="A35" i="11"/>
  <c r="C34" i="11"/>
  <c r="A31" i="11"/>
  <c r="A138" i="11" s="1"/>
  <c r="H30" i="11"/>
  <c r="I30" i="11"/>
  <c r="D30" i="11"/>
  <c r="E30" i="11" s="1"/>
  <c r="K28" i="11"/>
  <c r="J28" i="11"/>
  <c r="F28" i="11"/>
  <c r="B28" i="11"/>
  <c r="A28" i="11"/>
  <c r="C27" i="11"/>
  <c r="A26" i="11"/>
  <c r="H25" i="11"/>
  <c r="I25" i="11"/>
  <c r="D25" i="11"/>
  <c r="E25" i="11" s="1"/>
  <c r="K25" i="11" s="1"/>
  <c r="K23" i="11"/>
  <c r="J23" i="11"/>
  <c r="F23" i="11"/>
  <c r="B23" i="11"/>
  <c r="A23" i="11"/>
  <c r="C22" i="11"/>
  <c r="H18" i="11"/>
  <c r="I18" i="11"/>
  <c r="E18" i="11"/>
  <c r="K16" i="11"/>
  <c r="J16" i="11"/>
  <c r="F16" i="11"/>
  <c r="B16" i="11"/>
  <c r="A16" i="11"/>
  <c r="C15" i="11"/>
  <c r="H11" i="11"/>
  <c r="I11" i="11"/>
  <c r="K11" i="11" s="1"/>
  <c r="L2" i="11" s="1"/>
  <c r="D11" i="11"/>
  <c r="E11" i="11" s="1"/>
  <c r="A11" i="11"/>
  <c r="K9" i="11"/>
  <c r="J9" i="11"/>
  <c r="J94" i="11" s="1"/>
  <c r="F9" i="11"/>
  <c r="B9" i="11"/>
  <c r="A9" i="11"/>
  <c r="C8" i="11"/>
  <c r="H4" i="11"/>
  <c r="I4" i="11"/>
  <c r="D4" i="11"/>
  <c r="E4" i="11" s="1"/>
  <c r="B187" i="11"/>
  <c r="H176" i="11"/>
  <c r="N181" i="11"/>
  <c r="O181" i="11" s="1"/>
  <c r="A182" i="11"/>
  <c r="H170" i="11"/>
  <c r="C170" i="11"/>
  <c r="A57" i="11"/>
  <c r="A125" i="11"/>
  <c r="A52" i="11"/>
  <c r="A118" i="11"/>
  <c r="A64" i="11"/>
  <c r="H164" i="11"/>
  <c r="C164" i="11"/>
  <c r="A45" i="11"/>
  <c r="A97" i="11"/>
  <c r="A104" i="11"/>
  <c r="A111" i="11"/>
  <c r="A152" i="11"/>
  <c r="G182" i="11"/>
  <c r="H182" i="11"/>
  <c r="A71" i="11"/>
  <c r="A78" i="11"/>
  <c r="A132" i="11"/>
  <c r="A159" i="11"/>
  <c r="A38" i="11"/>
  <c r="A83" i="11"/>
  <c r="A90" i="11" s="1"/>
  <c r="A117" i="10"/>
  <c r="J80" i="10"/>
  <c r="N187" i="10"/>
  <c r="K186" i="10"/>
  <c r="B186" i="10"/>
  <c r="L182" i="10"/>
  <c r="J182" i="10"/>
  <c r="H178" i="10"/>
  <c r="C178" i="10"/>
  <c r="K176" i="10"/>
  <c r="G176" i="10"/>
  <c r="H176" i="10" s="1"/>
  <c r="F176" i="10"/>
  <c r="B176" i="10"/>
  <c r="A176" i="10"/>
  <c r="H172" i="10"/>
  <c r="C172" i="10"/>
  <c r="L171" i="10"/>
  <c r="K170" i="10"/>
  <c r="G170" i="10"/>
  <c r="H170" i="10" s="1"/>
  <c r="F170" i="10"/>
  <c r="E170" i="10"/>
  <c r="B170" i="10"/>
  <c r="A170" i="10"/>
  <c r="M166" i="10"/>
  <c r="H166" i="10"/>
  <c r="C166" i="10"/>
  <c r="G164" i="10"/>
  <c r="H164" i="10" s="1"/>
  <c r="F164" i="10"/>
  <c r="F182" i="10" s="1"/>
  <c r="E164" i="10"/>
  <c r="B164" i="10"/>
  <c r="B182" i="10" s="1"/>
  <c r="A164" i="10"/>
  <c r="J158" i="10"/>
  <c r="E176" i="10"/>
  <c r="E182" i="10"/>
  <c r="K183" i="10" s="1"/>
  <c r="H158" i="10"/>
  <c r="I158" i="10"/>
  <c r="D158" i="10"/>
  <c r="E158" i="10" s="1"/>
  <c r="A158" i="10"/>
  <c r="K156" i="10"/>
  <c r="J156" i="10"/>
  <c r="F156" i="10"/>
  <c r="B156" i="10"/>
  <c r="A156" i="10"/>
  <c r="C155" i="10"/>
  <c r="H151" i="10"/>
  <c r="I151" i="10" s="1"/>
  <c r="D151" i="10"/>
  <c r="E151" i="10"/>
  <c r="K149" i="10"/>
  <c r="J149" i="10"/>
  <c r="F149" i="10"/>
  <c r="B149" i="10"/>
  <c r="A149" i="10"/>
  <c r="C148" i="10"/>
  <c r="H144" i="10"/>
  <c r="I144" i="10"/>
  <c r="D144" i="10"/>
  <c r="E144" i="10" s="1"/>
  <c r="D176" i="10" s="1"/>
  <c r="J177" i="10" s="1"/>
  <c r="K142" i="10"/>
  <c r="J142" i="10"/>
  <c r="F142" i="10"/>
  <c r="B142" i="10"/>
  <c r="A142" i="10"/>
  <c r="C141" i="10"/>
  <c r="H137" i="10"/>
  <c r="I137" i="10" s="1"/>
  <c r="D137" i="10"/>
  <c r="E137" i="10"/>
  <c r="K135" i="10"/>
  <c r="J135" i="10"/>
  <c r="B135" i="10"/>
  <c r="A135" i="10"/>
  <c r="C134" i="10"/>
  <c r="H131" i="10"/>
  <c r="I131" i="10"/>
  <c r="D131" i="10"/>
  <c r="E131" i="10" s="1"/>
  <c r="A131" i="10"/>
  <c r="A137" i="10"/>
  <c r="K129" i="10"/>
  <c r="J129" i="10"/>
  <c r="F129" i="10"/>
  <c r="F135" i="10"/>
  <c r="B129" i="10"/>
  <c r="A129" i="10"/>
  <c r="C128" i="10"/>
  <c r="H124" i="10"/>
  <c r="I124" i="10"/>
  <c r="D124" i="10"/>
  <c r="E124" i="10" s="1"/>
  <c r="K122" i="10"/>
  <c r="J122" i="10"/>
  <c r="F122" i="10"/>
  <c r="B122" i="10"/>
  <c r="A122" i="10"/>
  <c r="C121" i="10"/>
  <c r="H117" i="10"/>
  <c r="I117" i="10" s="1"/>
  <c r="I176" i="10" s="1"/>
  <c r="D117" i="10"/>
  <c r="E117" i="10"/>
  <c r="K115" i="10"/>
  <c r="J115" i="10"/>
  <c r="F115" i="10"/>
  <c r="B115" i="10"/>
  <c r="A115" i="10"/>
  <c r="C114" i="10"/>
  <c r="H110" i="10"/>
  <c r="I110" i="10"/>
  <c r="D110" i="10"/>
  <c r="E110" i="10" s="1"/>
  <c r="K108" i="10"/>
  <c r="J108" i="10"/>
  <c r="F108" i="10"/>
  <c r="B108" i="10"/>
  <c r="A108" i="10"/>
  <c r="C107" i="10"/>
  <c r="H103" i="10"/>
  <c r="I103" i="10" s="1"/>
  <c r="D103" i="10"/>
  <c r="E103" i="10"/>
  <c r="K103" i="10" s="1"/>
  <c r="K101" i="10"/>
  <c r="J101" i="10"/>
  <c r="F101" i="10"/>
  <c r="B101" i="10"/>
  <c r="A101" i="10"/>
  <c r="C100" i="10"/>
  <c r="H96" i="10"/>
  <c r="I96" i="10"/>
  <c r="D96" i="10"/>
  <c r="E96" i="10" s="1"/>
  <c r="F94" i="10"/>
  <c r="B94" i="10"/>
  <c r="C93" i="10"/>
  <c r="H89" i="10"/>
  <c r="I89" i="10"/>
  <c r="D89" i="10"/>
  <c r="E89" i="10" s="1"/>
  <c r="K87" i="10"/>
  <c r="K94" i="10"/>
  <c r="J87" i="10"/>
  <c r="F87" i="10"/>
  <c r="B87" i="10"/>
  <c r="A87" i="10"/>
  <c r="C86" i="10"/>
  <c r="H82" i="10"/>
  <c r="I82" i="10" s="1"/>
  <c r="D82" i="10"/>
  <c r="E82" i="10"/>
  <c r="K80" i="10"/>
  <c r="F80" i="10"/>
  <c r="B80" i="10"/>
  <c r="A80" i="10"/>
  <c r="C79" i="10"/>
  <c r="H77" i="10"/>
  <c r="I77" i="10"/>
  <c r="D77" i="10"/>
  <c r="E77" i="10" s="1"/>
  <c r="K75" i="10"/>
  <c r="J75" i="10"/>
  <c r="F75" i="10"/>
  <c r="B75" i="10"/>
  <c r="A75" i="10"/>
  <c r="C74" i="10"/>
  <c r="H70" i="10"/>
  <c r="I70" i="10" s="1"/>
  <c r="K70" i="10" s="1"/>
  <c r="D70" i="10"/>
  <c r="E70" i="10"/>
  <c r="A70" i="10"/>
  <c r="A82" i="10" s="1"/>
  <c r="A89" i="10" s="1"/>
  <c r="K68" i="10"/>
  <c r="J68" i="10"/>
  <c r="F68" i="10"/>
  <c r="B68" i="10"/>
  <c r="A68" i="10"/>
  <c r="C67" i="10"/>
  <c r="H63" i="10"/>
  <c r="I63" i="10" s="1"/>
  <c r="D63" i="10"/>
  <c r="E63" i="10"/>
  <c r="K63" i="10" s="1"/>
  <c r="K61" i="10"/>
  <c r="J61" i="10"/>
  <c r="F61" i="10"/>
  <c r="B61" i="10"/>
  <c r="A61" i="10"/>
  <c r="C60" i="10"/>
  <c r="H56" i="10"/>
  <c r="I56" i="10" s="1"/>
  <c r="D56" i="10"/>
  <c r="E56" i="10"/>
  <c r="K54" i="10"/>
  <c r="J54" i="10"/>
  <c r="F54" i="10"/>
  <c r="B54" i="10"/>
  <c r="A54" i="10"/>
  <c r="C53" i="10"/>
  <c r="H51" i="10"/>
  <c r="I51" i="10"/>
  <c r="D51" i="10"/>
  <c r="E51" i="10" s="1"/>
  <c r="K49" i="10"/>
  <c r="J49" i="10"/>
  <c r="F49" i="10"/>
  <c r="B49" i="10"/>
  <c r="A49" i="10"/>
  <c r="C48" i="10"/>
  <c r="H44" i="10"/>
  <c r="I44" i="10" s="1"/>
  <c r="D44" i="10"/>
  <c r="E44" i="10"/>
  <c r="K42" i="10"/>
  <c r="J42" i="10"/>
  <c r="F42" i="10"/>
  <c r="B42" i="10"/>
  <c r="A42" i="10"/>
  <c r="C41" i="10"/>
  <c r="H37" i="10"/>
  <c r="I37" i="10"/>
  <c r="D37" i="10"/>
  <c r="E37" i="10" s="1"/>
  <c r="D164" i="10" s="1"/>
  <c r="A37" i="10"/>
  <c r="K35" i="10"/>
  <c r="J35" i="10"/>
  <c r="F35" i="10"/>
  <c r="B35" i="10"/>
  <c r="A35" i="10"/>
  <c r="C34" i="10"/>
  <c r="A31" i="10"/>
  <c r="A125" i="10" s="1"/>
  <c r="H30" i="10"/>
  <c r="I30" i="10"/>
  <c r="D30" i="10"/>
  <c r="E30" i="10" s="1"/>
  <c r="K28" i="10"/>
  <c r="J28" i="10"/>
  <c r="F28" i="10"/>
  <c r="B28" i="10"/>
  <c r="A28" i="10"/>
  <c r="C27" i="10"/>
  <c r="A26" i="10"/>
  <c r="H25" i="10"/>
  <c r="I25" i="10"/>
  <c r="D25" i="10"/>
  <c r="E25" i="10" s="1"/>
  <c r="K23" i="10"/>
  <c r="J23" i="10"/>
  <c r="F23" i="10"/>
  <c r="B23" i="10"/>
  <c r="A23" i="10"/>
  <c r="C22" i="10"/>
  <c r="H18" i="10"/>
  <c r="I18" i="10" s="1"/>
  <c r="K18" i="10" s="1"/>
  <c r="D18" i="10"/>
  <c r="E18" i="10"/>
  <c r="K16" i="10"/>
  <c r="J16" i="10"/>
  <c r="F16" i="10"/>
  <c r="B16" i="10"/>
  <c r="A16" i="10"/>
  <c r="C15" i="10"/>
  <c r="H11" i="10"/>
  <c r="I11" i="10"/>
  <c r="D11" i="10"/>
  <c r="E11" i="10" s="1"/>
  <c r="A11" i="10"/>
  <c r="K9" i="10"/>
  <c r="J9" i="10"/>
  <c r="J94" i="10" s="1"/>
  <c r="F9" i="10"/>
  <c r="B9" i="10"/>
  <c r="A9" i="10"/>
  <c r="C8" i="10"/>
  <c r="H4" i="10"/>
  <c r="I4" i="10"/>
  <c r="D4" i="10"/>
  <c r="E4" i="10" s="1"/>
  <c r="K4" i="10" s="1"/>
  <c r="P3" i="10" s="1"/>
  <c r="A52" i="10"/>
  <c r="A57" i="10"/>
  <c r="C176" i="10"/>
  <c r="C186" i="10"/>
  <c r="C164" i="10"/>
  <c r="A111" i="10"/>
  <c r="A78" i="10"/>
  <c r="A159" i="10"/>
  <c r="D18" i="9"/>
  <c r="E18" i="9" s="1"/>
  <c r="D4" i="9"/>
  <c r="N187" i="9"/>
  <c r="K186" i="9"/>
  <c r="B186" i="9"/>
  <c r="C186" i="9" s="1"/>
  <c r="L182" i="9"/>
  <c r="B189" i="9" s="1"/>
  <c r="J182" i="9"/>
  <c r="H178" i="9"/>
  <c r="C178" i="9"/>
  <c r="K176" i="9"/>
  <c r="G176" i="9"/>
  <c r="F176" i="9"/>
  <c r="H176" i="9" s="1"/>
  <c r="B176" i="9"/>
  <c r="A176" i="9"/>
  <c r="H172" i="9"/>
  <c r="C172" i="9"/>
  <c r="L171" i="9"/>
  <c r="K170" i="9"/>
  <c r="G170" i="9"/>
  <c r="F170" i="9"/>
  <c r="H170" i="9" s="1"/>
  <c r="E170" i="9"/>
  <c r="B170" i="9"/>
  <c r="A170" i="9"/>
  <c r="M166" i="9"/>
  <c r="H166" i="9"/>
  <c r="C166" i="9"/>
  <c r="G164" i="9"/>
  <c r="F164" i="9"/>
  <c r="H164" i="9" s="1"/>
  <c r="E164" i="9"/>
  <c r="B164" i="9"/>
  <c r="A164" i="9"/>
  <c r="J158" i="9"/>
  <c r="E176" i="9" s="1"/>
  <c r="E182" i="9" s="1"/>
  <c r="K183" i="9" s="1"/>
  <c r="H158" i="9"/>
  <c r="I158" i="9" s="1"/>
  <c r="K158" i="9" s="1"/>
  <c r="D158" i="9"/>
  <c r="E158" i="9"/>
  <c r="A158" i="9"/>
  <c r="K156" i="9"/>
  <c r="J156" i="9"/>
  <c r="F156" i="9"/>
  <c r="B156" i="9"/>
  <c r="A156" i="9"/>
  <c r="C155" i="9"/>
  <c r="H151" i="9"/>
  <c r="I151" i="9"/>
  <c r="D151" i="9"/>
  <c r="E151" i="9"/>
  <c r="K149" i="9"/>
  <c r="J149" i="9"/>
  <c r="F149" i="9"/>
  <c r="B149" i="9"/>
  <c r="A149" i="9"/>
  <c r="C148" i="9"/>
  <c r="H144" i="9"/>
  <c r="I144" i="9"/>
  <c r="D144" i="9"/>
  <c r="E144" i="9"/>
  <c r="K142" i="9"/>
  <c r="J142" i="9"/>
  <c r="F142" i="9"/>
  <c r="B142" i="9"/>
  <c r="A142" i="9"/>
  <c r="C141" i="9"/>
  <c r="H137" i="9"/>
  <c r="I137" i="9"/>
  <c r="D137" i="9"/>
  <c r="E137" i="9"/>
  <c r="K135" i="9"/>
  <c r="J135" i="9"/>
  <c r="B135" i="9"/>
  <c r="A135" i="9"/>
  <c r="C134" i="9"/>
  <c r="H131" i="9"/>
  <c r="I131" i="9" s="1"/>
  <c r="D131" i="9"/>
  <c r="E131" i="9"/>
  <c r="A131" i="9"/>
  <c r="A137" i="9" s="1"/>
  <c r="K129" i="9"/>
  <c r="J129" i="9"/>
  <c r="F129" i="9"/>
  <c r="F135" i="9" s="1"/>
  <c r="B129" i="9"/>
  <c r="A129" i="9"/>
  <c r="C128" i="9"/>
  <c r="H124" i="9"/>
  <c r="I124" i="9"/>
  <c r="D124" i="9"/>
  <c r="E124" i="9"/>
  <c r="K124" i="9" s="1"/>
  <c r="K122" i="9"/>
  <c r="J122" i="9"/>
  <c r="F122" i="9"/>
  <c r="B122" i="9"/>
  <c r="A122" i="9"/>
  <c r="C121" i="9"/>
  <c r="H117" i="9"/>
  <c r="I117" i="9"/>
  <c r="K117" i="9" s="1"/>
  <c r="D117" i="9"/>
  <c r="E117" i="9"/>
  <c r="A117" i="9"/>
  <c r="K115" i="9"/>
  <c r="J115" i="9"/>
  <c r="F115" i="9"/>
  <c r="B115" i="9"/>
  <c r="A115" i="9"/>
  <c r="C114" i="9"/>
  <c r="H110" i="9"/>
  <c r="I110" i="9"/>
  <c r="D110" i="9"/>
  <c r="E110" i="9" s="1"/>
  <c r="K110" i="9" s="1"/>
  <c r="K108" i="9"/>
  <c r="J108" i="9"/>
  <c r="F108" i="9"/>
  <c r="B108" i="9"/>
  <c r="A108" i="9"/>
  <c r="C107" i="9"/>
  <c r="H103" i="9"/>
  <c r="I103" i="9" s="1"/>
  <c r="K103" i="9" s="1"/>
  <c r="D103" i="9"/>
  <c r="E103" i="9"/>
  <c r="K101" i="9"/>
  <c r="J101" i="9"/>
  <c r="F101" i="9"/>
  <c r="B101" i="9"/>
  <c r="A101" i="9"/>
  <c r="C100" i="9"/>
  <c r="H96" i="9"/>
  <c r="I96" i="9"/>
  <c r="D96" i="9"/>
  <c r="E96" i="9"/>
  <c r="F94" i="9"/>
  <c r="B94" i="9"/>
  <c r="C93" i="9"/>
  <c r="H89" i="9"/>
  <c r="I89" i="9"/>
  <c r="D89" i="9"/>
  <c r="E89" i="9" s="1"/>
  <c r="A70" i="9"/>
  <c r="A82" i="9"/>
  <c r="A89" i="9"/>
  <c r="K87" i="9"/>
  <c r="K94" i="9"/>
  <c r="J87" i="9"/>
  <c r="F87" i="9"/>
  <c r="B87" i="9"/>
  <c r="A87" i="9"/>
  <c r="C86" i="9"/>
  <c r="H82" i="9"/>
  <c r="I82" i="9"/>
  <c r="D82" i="9"/>
  <c r="E82" i="9"/>
  <c r="K82" i="9" s="1"/>
  <c r="K80" i="9"/>
  <c r="J80" i="9"/>
  <c r="F80" i="9"/>
  <c r="B80" i="9"/>
  <c r="A80" i="9"/>
  <c r="C79" i="9"/>
  <c r="H77" i="9"/>
  <c r="I77" i="9"/>
  <c r="K77" i="9" s="1"/>
  <c r="D77" i="9"/>
  <c r="E77" i="9"/>
  <c r="K75" i="9"/>
  <c r="J75" i="9"/>
  <c r="F75" i="9"/>
  <c r="B75" i="9"/>
  <c r="A75" i="9"/>
  <c r="C74" i="9"/>
  <c r="H70" i="9"/>
  <c r="I70" i="9"/>
  <c r="D70" i="9"/>
  <c r="E70" i="9"/>
  <c r="K70" i="9" s="1"/>
  <c r="K68" i="9"/>
  <c r="J68" i="9"/>
  <c r="F68" i="9"/>
  <c r="B68" i="9"/>
  <c r="A68" i="9"/>
  <c r="C67" i="9"/>
  <c r="H63" i="9"/>
  <c r="I63" i="9"/>
  <c r="K63" i="9" s="1"/>
  <c r="D63" i="9"/>
  <c r="E63" i="9"/>
  <c r="K61" i="9"/>
  <c r="J61" i="9"/>
  <c r="F61" i="9"/>
  <c r="B61" i="9"/>
  <c r="A61" i="9"/>
  <c r="C60" i="9"/>
  <c r="H56" i="9"/>
  <c r="I56" i="9"/>
  <c r="D56" i="9"/>
  <c r="E56" i="9"/>
  <c r="K56" i="9" s="1"/>
  <c r="K54" i="9"/>
  <c r="J54" i="9"/>
  <c r="F54" i="9"/>
  <c r="B54" i="9"/>
  <c r="A54" i="9"/>
  <c r="C53" i="9"/>
  <c r="H51" i="9"/>
  <c r="I51" i="9" s="1"/>
  <c r="D51" i="9"/>
  <c r="E51" i="9" s="1"/>
  <c r="K51" i="9" s="1"/>
  <c r="K49" i="9"/>
  <c r="J49" i="9"/>
  <c r="F49" i="9"/>
  <c r="B49" i="9"/>
  <c r="A49" i="9"/>
  <c r="C48" i="9"/>
  <c r="H44" i="9"/>
  <c r="I44" i="9" s="1"/>
  <c r="D44" i="9"/>
  <c r="E44" i="9" s="1"/>
  <c r="A37" i="9"/>
  <c r="A44" i="9" s="1"/>
  <c r="A51" i="9" s="1"/>
  <c r="K42" i="9"/>
  <c r="J42" i="9"/>
  <c r="F42" i="9"/>
  <c r="B42" i="9"/>
  <c r="A42" i="9"/>
  <c r="C41" i="9"/>
  <c r="H37" i="9"/>
  <c r="I37" i="9"/>
  <c r="D37" i="9"/>
  <c r="E37" i="9"/>
  <c r="K37" i="9" s="1"/>
  <c r="K35" i="9"/>
  <c r="J35" i="9"/>
  <c r="F35" i="9"/>
  <c r="B35" i="9"/>
  <c r="A35" i="9"/>
  <c r="C34" i="9"/>
  <c r="A31" i="9"/>
  <c r="A38" i="9" s="1"/>
  <c r="H30" i="9"/>
  <c r="I30" i="9"/>
  <c r="D30" i="9"/>
  <c r="E30" i="9"/>
  <c r="K30" i="9" s="1"/>
  <c r="K28" i="9"/>
  <c r="J28" i="9"/>
  <c r="F28" i="9"/>
  <c r="B28" i="9"/>
  <c r="A28" i="9"/>
  <c r="C27" i="9"/>
  <c r="A26" i="9"/>
  <c r="H25" i="9"/>
  <c r="I25" i="9"/>
  <c r="D25" i="9"/>
  <c r="E25" i="9"/>
  <c r="K25" i="9" s="1"/>
  <c r="K23" i="9"/>
  <c r="J23" i="9"/>
  <c r="F23" i="9"/>
  <c r="B23" i="9"/>
  <c r="A23" i="9"/>
  <c r="C22" i="9"/>
  <c r="H18" i="9"/>
  <c r="I18" i="9" s="1"/>
  <c r="K16" i="9"/>
  <c r="J16" i="9"/>
  <c r="F16" i="9"/>
  <c r="B16" i="9"/>
  <c r="A16" i="9"/>
  <c r="C15" i="9"/>
  <c r="H11" i="9"/>
  <c r="I11" i="9"/>
  <c r="D11" i="9"/>
  <c r="E11" i="9"/>
  <c r="K11" i="9" s="1"/>
  <c r="L2" i="9" s="1"/>
  <c r="A11" i="9"/>
  <c r="K9" i="9"/>
  <c r="J9" i="9"/>
  <c r="J94" i="9"/>
  <c r="F9" i="9"/>
  <c r="B9" i="9"/>
  <c r="A9" i="9"/>
  <c r="C8" i="9"/>
  <c r="H4" i="9"/>
  <c r="I4" i="9"/>
  <c r="E4" i="9"/>
  <c r="B187" i="9"/>
  <c r="N181" i="9"/>
  <c r="O181" i="9"/>
  <c r="C176" i="9"/>
  <c r="B182" i="9"/>
  <c r="B188" i="9" s="1"/>
  <c r="A182" i="9"/>
  <c r="G182" i="9"/>
  <c r="F182" i="9"/>
  <c r="C170" i="9"/>
  <c r="A159" i="9"/>
  <c r="A45" i="9"/>
  <c r="C164" i="9"/>
  <c r="A152" i="9"/>
  <c r="A78" i="9"/>
  <c r="A125" i="9"/>
  <c r="A52" i="9"/>
  <c r="A64" i="9"/>
  <c r="A97" i="9"/>
  <c r="A104" i="9"/>
  <c r="D77" i="8"/>
  <c r="D25" i="8"/>
  <c r="E25" i="8" s="1"/>
  <c r="C182" i="9"/>
  <c r="N187" i="8"/>
  <c r="K186" i="8"/>
  <c r="B186" i="8"/>
  <c r="C186" i="8" s="1"/>
  <c r="L182" i="8"/>
  <c r="B189" i="8"/>
  <c r="J182" i="8"/>
  <c r="H178" i="8"/>
  <c r="C178" i="8"/>
  <c r="K176" i="8"/>
  <c r="G176" i="8"/>
  <c r="F176" i="8"/>
  <c r="B176" i="8"/>
  <c r="A176" i="8"/>
  <c r="H172" i="8"/>
  <c r="C172" i="8"/>
  <c r="L171" i="8"/>
  <c r="K170" i="8"/>
  <c r="G170" i="8"/>
  <c r="F170" i="8"/>
  <c r="H170" i="8" s="1"/>
  <c r="E170" i="8"/>
  <c r="B170" i="8"/>
  <c r="A170" i="8"/>
  <c r="M166" i="8"/>
  <c r="H166" i="8"/>
  <c r="C166" i="8"/>
  <c r="G164" i="8"/>
  <c r="F164" i="8"/>
  <c r="E164" i="8"/>
  <c r="B164" i="8"/>
  <c r="A164" i="8"/>
  <c r="J158" i="8"/>
  <c r="H158" i="8"/>
  <c r="I158" i="8"/>
  <c r="D158" i="8"/>
  <c r="E158" i="8" s="1"/>
  <c r="A158" i="8"/>
  <c r="K156" i="8"/>
  <c r="J156" i="8"/>
  <c r="F156" i="8"/>
  <c r="B156" i="8"/>
  <c r="A156" i="8"/>
  <c r="C155" i="8"/>
  <c r="H151" i="8"/>
  <c r="I151" i="8"/>
  <c r="D151" i="8"/>
  <c r="E151" i="8"/>
  <c r="K149" i="8"/>
  <c r="J149" i="8"/>
  <c r="F149" i="8"/>
  <c r="B149" i="8"/>
  <c r="A149" i="8"/>
  <c r="C148" i="8"/>
  <c r="H144" i="8"/>
  <c r="I144" i="8"/>
  <c r="D144" i="8"/>
  <c r="E144" i="8"/>
  <c r="K142" i="8"/>
  <c r="J142" i="8"/>
  <c r="F142" i="8"/>
  <c r="B142" i="8"/>
  <c r="A142" i="8"/>
  <c r="C141" i="8"/>
  <c r="H137" i="8"/>
  <c r="I137" i="8"/>
  <c r="D137" i="8"/>
  <c r="E137" i="8"/>
  <c r="K137" i="8" s="1"/>
  <c r="K135" i="8"/>
  <c r="J135" i="8"/>
  <c r="B135" i="8"/>
  <c r="A135" i="8"/>
  <c r="C134" i="8"/>
  <c r="H131" i="8"/>
  <c r="I131" i="8"/>
  <c r="D131" i="8"/>
  <c r="E131" i="8" s="1"/>
  <c r="K131" i="8" s="1"/>
  <c r="A131" i="8"/>
  <c r="A137" i="8"/>
  <c r="A144" i="8"/>
  <c r="K129" i="8"/>
  <c r="J129" i="8"/>
  <c r="F129" i="8"/>
  <c r="F135" i="8"/>
  <c r="B129" i="8"/>
  <c r="A129" i="8"/>
  <c r="C128" i="8"/>
  <c r="H124" i="8"/>
  <c r="I124" i="8" s="1"/>
  <c r="D124" i="8"/>
  <c r="E124" i="8"/>
  <c r="K122" i="8"/>
  <c r="J122" i="8"/>
  <c r="F122" i="8"/>
  <c r="B122" i="8"/>
  <c r="A122" i="8"/>
  <c r="C121" i="8"/>
  <c r="H117" i="8"/>
  <c r="I117" i="8"/>
  <c r="D117" i="8"/>
  <c r="E117" i="8" s="1"/>
  <c r="A117" i="8"/>
  <c r="K115" i="8"/>
  <c r="J115" i="8"/>
  <c r="F115" i="8"/>
  <c r="B115" i="8"/>
  <c r="A115" i="8"/>
  <c r="C114" i="8"/>
  <c r="H110" i="8"/>
  <c r="I110" i="8"/>
  <c r="D110" i="8"/>
  <c r="E110" i="8"/>
  <c r="K108" i="8"/>
  <c r="J108" i="8"/>
  <c r="F108" i="8"/>
  <c r="B108" i="8"/>
  <c r="A108" i="8"/>
  <c r="C107" i="8"/>
  <c r="H103" i="8"/>
  <c r="I103" i="8"/>
  <c r="D103" i="8"/>
  <c r="E103" i="8"/>
  <c r="K101" i="8"/>
  <c r="J101" i="8"/>
  <c r="F101" i="8"/>
  <c r="B101" i="8"/>
  <c r="A101" i="8"/>
  <c r="C100" i="8"/>
  <c r="H96" i="8"/>
  <c r="I96" i="8"/>
  <c r="D96" i="8"/>
  <c r="E96" i="8"/>
  <c r="F94" i="8"/>
  <c r="B94" i="8"/>
  <c r="C93" i="8"/>
  <c r="H89" i="8"/>
  <c r="I89" i="8" s="1"/>
  <c r="K89" i="8" s="1"/>
  <c r="D89" i="8"/>
  <c r="E89" i="8"/>
  <c r="K87" i="8"/>
  <c r="K94" i="8" s="1"/>
  <c r="J87" i="8"/>
  <c r="F87" i="8"/>
  <c r="B87" i="8"/>
  <c r="A87" i="8"/>
  <c r="C86" i="8"/>
  <c r="H82" i="8"/>
  <c r="I82" i="8"/>
  <c r="D82" i="8"/>
  <c r="E82" i="8"/>
  <c r="K80" i="8"/>
  <c r="J80" i="8"/>
  <c r="F80" i="8"/>
  <c r="B80" i="8"/>
  <c r="A80" i="8"/>
  <c r="C79" i="8"/>
  <c r="H77" i="8"/>
  <c r="I77" i="8"/>
  <c r="E77" i="8"/>
  <c r="K75" i="8"/>
  <c r="J75" i="8"/>
  <c r="F75" i="8"/>
  <c r="B75" i="8"/>
  <c r="A75" i="8"/>
  <c r="C74" i="8"/>
  <c r="H70" i="8"/>
  <c r="I70" i="8"/>
  <c r="D70" i="8"/>
  <c r="E70" i="8" s="1"/>
  <c r="A70" i="8"/>
  <c r="A77" i="8"/>
  <c r="A82" i="8"/>
  <c r="A89" i="8" s="1"/>
  <c r="K68" i="8"/>
  <c r="J68" i="8"/>
  <c r="F68" i="8"/>
  <c r="B68" i="8"/>
  <c r="A68" i="8"/>
  <c r="C67" i="8"/>
  <c r="H63" i="8"/>
  <c r="I63" i="8" s="1"/>
  <c r="K63" i="8" s="1"/>
  <c r="D63" i="8"/>
  <c r="E63" i="8"/>
  <c r="K61" i="8"/>
  <c r="J61" i="8"/>
  <c r="F61" i="8"/>
  <c r="B61" i="8"/>
  <c r="A61" i="8"/>
  <c r="C60" i="8"/>
  <c r="H56" i="8"/>
  <c r="I56" i="8"/>
  <c r="D56" i="8"/>
  <c r="E56" i="8" s="1"/>
  <c r="K54" i="8"/>
  <c r="J54" i="8"/>
  <c r="F54" i="8"/>
  <c r="B54" i="8"/>
  <c r="A54" i="8"/>
  <c r="C53" i="8"/>
  <c r="H51" i="8"/>
  <c r="I51" i="8" s="1"/>
  <c r="D51" i="8"/>
  <c r="E51" i="8"/>
  <c r="K49" i="8"/>
  <c r="J49" i="8"/>
  <c r="F49" i="8"/>
  <c r="B49" i="8"/>
  <c r="A49" i="8"/>
  <c r="C48" i="8"/>
  <c r="H44" i="8"/>
  <c r="I44" i="8"/>
  <c r="D44" i="8"/>
  <c r="E44" i="8" s="1"/>
  <c r="K42" i="8"/>
  <c r="J42" i="8"/>
  <c r="F42" i="8"/>
  <c r="B42" i="8"/>
  <c r="A42" i="8"/>
  <c r="C41" i="8"/>
  <c r="H37" i="8"/>
  <c r="I37" i="8" s="1"/>
  <c r="I164" i="8" s="1"/>
  <c r="D37" i="8"/>
  <c r="E37" i="8"/>
  <c r="K35" i="8"/>
  <c r="J35" i="8"/>
  <c r="F35" i="8"/>
  <c r="B35" i="8"/>
  <c r="A35" i="8"/>
  <c r="C34" i="8"/>
  <c r="A31" i="8"/>
  <c r="A118" i="8" s="1"/>
  <c r="A138" i="8"/>
  <c r="H30" i="8"/>
  <c r="I30" i="8" s="1"/>
  <c r="D30" i="8"/>
  <c r="E30" i="8"/>
  <c r="K28" i="8"/>
  <c r="J28" i="8"/>
  <c r="F28" i="8"/>
  <c r="B28" i="8"/>
  <c r="A28" i="8"/>
  <c r="C27" i="8"/>
  <c r="A26" i="8"/>
  <c r="H25" i="8"/>
  <c r="I25" i="8"/>
  <c r="A25" i="8"/>
  <c r="A30" i="8"/>
  <c r="K23" i="8"/>
  <c r="J23" i="8"/>
  <c r="F23" i="8"/>
  <c r="B23" i="8"/>
  <c r="A23" i="8"/>
  <c r="C22" i="8"/>
  <c r="H18" i="8"/>
  <c r="I18" i="8"/>
  <c r="D18" i="8"/>
  <c r="E18" i="8"/>
  <c r="K16" i="8"/>
  <c r="J16" i="8"/>
  <c r="F16" i="8"/>
  <c r="B16" i="8"/>
  <c r="A16" i="8"/>
  <c r="C15" i="8"/>
  <c r="A12" i="8"/>
  <c r="H11" i="8"/>
  <c r="I11" i="8" s="1"/>
  <c r="D11" i="8"/>
  <c r="E11" i="8"/>
  <c r="A11" i="8"/>
  <c r="K9" i="8"/>
  <c r="J9" i="8"/>
  <c r="J94" i="8"/>
  <c r="F9" i="8"/>
  <c r="B9" i="8"/>
  <c r="A9" i="8"/>
  <c r="C8" i="8"/>
  <c r="H4" i="8"/>
  <c r="I4" i="8" s="1"/>
  <c r="E4" i="8"/>
  <c r="B187" i="8"/>
  <c r="A125" i="8"/>
  <c r="N181" i="8"/>
  <c r="O181" i="8"/>
  <c r="H176" i="8"/>
  <c r="C176" i="8"/>
  <c r="A182" i="8"/>
  <c r="C170" i="8"/>
  <c r="G182" i="8"/>
  <c r="B182" i="8"/>
  <c r="A38" i="8"/>
  <c r="A78" i="8"/>
  <c r="C164" i="8"/>
  <c r="A71" i="8"/>
  <c r="A111" i="8"/>
  <c r="A152" i="8"/>
  <c r="A45" i="8"/>
  <c r="A83" i="8"/>
  <c r="A90" i="8" s="1"/>
  <c r="A132" i="8"/>
  <c r="A159" i="8"/>
  <c r="A52" i="8"/>
  <c r="A57" i="8"/>
  <c r="A64" i="8"/>
  <c r="A97" i="8"/>
  <c r="A104" i="8"/>
  <c r="D110" i="7"/>
  <c r="E110" i="7"/>
  <c r="B16" i="7"/>
  <c r="N187" i="7"/>
  <c r="K186" i="7"/>
  <c r="B186" i="7"/>
  <c r="C186" i="7" s="1"/>
  <c r="L182" i="7"/>
  <c r="B189" i="7"/>
  <c r="J182" i="7"/>
  <c r="H178" i="7"/>
  <c r="C178" i="7"/>
  <c r="K176" i="7"/>
  <c r="G176" i="7"/>
  <c r="F176" i="7"/>
  <c r="H176" i="7" s="1"/>
  <c r="B176" i="7"/>
  <c r="A176" i="7"/>
  <c r="H172" i="7"/>
  <c r="C172" i="7"/>
  <c r="L171" i="7"/>
  <c r="K170" i="7"/>
  <c r="G170" i="7"/>
  <c r="F170" i="7"/>
  <c r="H170" i="7" s="1"/>
  <c r="E170" i="7"/>
  <c r="B170" i="7"/>
  <c r="A170" i="7"/>
  <c r="M166" i="7"/>
  <c r="H166" i="7"/>
  <c r="C166" i="7"/>
  <c r="G164" i="7"/>
  <c r="F164" i="7"/>
  <c r="E164" i="7"/>
  <c r="B164" i="7"/>
  <c r="A164" i="7"/>
  <c r="J158" i="7"/>
  <c r="E176" i="7" s="1"/>
  <c r="E182" i="7" s="1"/>
  <c r="K183" i="7" s="1"/>
  <c r="H158" i="7"/>
  <c r="I158" i="7" s="1"/>
  <c r="D158" i="7"/>
  <c r="E158" i="7"/>
  <c r="A158" i="7"/>
  <c r="K156" i="7"/>
  <c r="J156" i="7"/>
  <c r="F156" i="7"/>
  <c r="B156" i="7"/>
  <c r="A156" i="7"/>
  <c r="C155" i="7"/>
  <c r="H151" i="7"/>
  <c r="I151" i="7"/>
  <c r="D151" i="7"/>
  <c r="E151" i="7"/>
  <c r="K149" i="7"/>
  <c r="J149" i="7"/>
  <c r="F149" i="7"/>
  <c r="B149" i="7"/>
  <c r="A149" i="7"/>
  <c r="C148" i="7"/>
  <c r="H144" i="7"/>
  <c r="I144" i="7"/>
  <c r="D144" i="7"/>
  <c r="E144" i="7"/>
  <c r="K142" i="7"/>
  <c r="J142" i="7"/>
  <c r="F142" i="7"/>
  <c r="B142" i="7"/>
  <c r="A142" i="7"/>
  <c r="C141" i="7"/>
  <c r="H137" i="7"/>
  <c r="I137" i="7"/>
  <c r="D137" i="7"/>
  <c r="E137" i="7"/>
  <c r="K135" i="7"/>
  <c r="J135" i="7"/>
  <c r="B135" i="7"/>
  <c r="A135" i="7"/>
  <c r="C134" i="7"/>
  <c r="H131" i="7"/>
  <c r="I131" i="7" s="1"/>
  <c r="D131" i="7"/>
  <c r="E131" i="7"/>
  <c r="A131" i="7"/>
  <c r="A137" i="7" s="1"/>
  <c r="K129" i="7"/>
  <c r="J129" i="7"/>
  <c r="F129" i="7"/>
  <c r="F135" i="7" s="1"/>
  <c r="B129" i="7"/>
  <c r="A129" i="7"/>
  <c r="C128" i="7"/>
  <c r="H124" i="7"/>
  <c r="I124" i="7"/>
  <c r="D124" i="7"/>
  <c r="E124" i="7"/>
  <c r="K122" i="7"/>
  <c r="J122" i="7"/>
  <c r="F122" i="7"/>
  <c r="B122" i="7"/>
  <c r="A122" i="7"/>
  <c r="C121" i="7"/>
  <c r="H117" i="7"/>
  <c r="I117" i="7"/>
  <c r="D117" i="7"/>
  <c r="E117" i="7"/>
  <c r="A117" i="7"/>
  <c r="K115" i="7"/>
  <c r="J115" i="7"/>
  <c r="F115" i="7"/>
  <c r="B115" i="7"/>
  <c r="A115" i="7"/>
  <c r="C114" i="7"/>
  <c r="H110" i="7"/>
  <c r="I110" i="7"/>
  <c r="K108" i="7"/>
  <c r="J108" i="7"/>
  <c r="F108" i="7"/>
  <c r="B108" i="7"/>
  <c r="A108" i="7"/>
  <c r="C107" i="7"/>
  <c r="H103" i="7"/>
  <c r="I103" i="7"/>
  <c r="D103" i="7"/>
  <c r="E103" i="7" s="1"/>
  <c r="K101" i="7"/>
  <c r="J101" i="7"/>
  <c r="F101" i="7"/>
  <c r="B101" i="7"/>
  <c r="A101" i="7"/>
  <c r="C100" i="7"/>
  <c r="H96" i="7"/>
  <c r="I96" i="7" s="1"/>
  <c r="D96" i="7"/>
  <c r="E96" i="7"/>
  <c r="F94" i="7"/>
  <c r="B94" i="7"/>
  <c r="C93" i="7"/>
  <c r="H89" i="7"/>
  <c r="I89" i="7"/>
  <c r="D89" i="7"/>
  <c r="E89" i="7"/>
  <c r="K87" i="7"/>
  <c r="K94" i="7"/>
  <c r="J87" i="7"/>
  <c r="F87" i="7"/>
  <c r="B87" i="7"/>
  <c r="A87" i="7"/>
  <c r="C86" i="7"/>
  <c r="H82" i="7"/>
  <c r="I82" i="7"/>
  <c r="D82" i="7"/>
  <c r="E82" i="7" s="1"/>
  <c r="K80" i="7"/>
  <c r="J80" i="7"/>
  <c r="F80" i="7"/>
  <c r="B80" i="7"/>
  <c r="A80" i="7"/>
  <c r="C79" i="7"/>
  <c r="H77" i="7"/>
  <c r="I77" i="7" s="1"/>
  <c r="A70" i="7"/>
  <c r="A77" i="7"/>
  <c r="D77" i="7"/>
  <c r="E77" i="7" s="1"/>
  <c r="K75" i="7"/>
  <c r="J75" i="7"/>
  <c r="F75" i="7"/>
  <c r="B75" i="7"/>
  <c r="A75" i="7"/>
  <c r="C74" i="7"/>
  <c r="H70" i="7"/>
  <c r="I70" i="7"/>
  <c r="D70" i="7"/>
  <c r="E70" i="7"/>
  <c r="A82" i="7"/>
  <c r="K68" i="7"/>
  <c r="J68" i="7"/>
  <c r="F68" i="7"/>
  <c r="B68" i="7"/>
  <c r="A68" i="7"/>
  <c r="C67" i="7"/>
  <c r="H63" i="7"/>
  <c r="I63" i="7"/>
  <c r="D63" i="7"/>
  <c r="E63" i="7"/>
  <c r="K63" i="7" s="1"/>
  <c r="K61" i="7"/>
  <c r="J61" i="7"/>
  <c r="F61" i="7"/>
  <c r="B61" i="7"/>
  <c r="A61" i="7"/>
  <c r="C60" i="7"/>
  <c r="H56" i="7"/>
  <c r="I56" i="7" s="1"/>
  <c r="D56" i="7"/>
  <c r="E56" i="7"/>
  <c r="K54" i="7"/>
  <c r="J54" i="7"/>
  <c r="F54" i="7"/>
  <c r="B54" i="7"/>
  <c r="A54" i="7"/>
  <c r="C53" i="7"/>
  <c r="H51" i="7"/>
  <c r="I51" i="7"/>
  <c r="D51" i="7"/>
  <c r="E51" i="7" s="1"/>
  <c r="K49" i="7"/>
  <c r="J49" i="7"/>
  <c r="F49" i="7"/>
  <c r="B49" i="7"/>
  <c r="A49" i="7"/>
  <c r="C48" i="7"/>
  <c r="H44" i="7"/>
  <c r="I44" i="7" s="1"/>
  <c r="D44" i="7"/>
  <c r="E44" i="7"/>
  <c r="K42" i="7"/>
  <c r="J42" i="7"/>
  <c r="F42" i="7"/>
  <c r="B42" i="7"/>
  <c r="A42" i="7"/>
  <c r="C41" i="7"/>
  <c r="H37" i="7"/>
  <c r="I37" i="7"/>
  <c r="D37" i="7"/>
  <c r="E37" i="7" s="1"/>
  <c r="D164" i="7" s="1"/>
  <c r="K35" i="7"/>
  <c r="J35" i="7"/>
  <c r="F35" i="7"/>
  <c r="B35" i="7"/>
  <c r="A35" i="7"/>
  <c r="C34" i="7"/>
  <c r="A31" i="7"/>
  <c r="H30" i="7"/>
  <c r="I30" i="7"/>
  <c r="D30" i="7"/>
  <c r="E30" i="7" s="1"/>
  <c r="K28" i="7"/>
  <c r="J28" i="7"/>
  <c r="F28" i="7"/>
  <c r="B28" i="7"/>
  <c r="A28" i="7"/>
  <c r="C27" i="7"/>
  <c r="A26" i="7"/>
  <c r="H25" i="7"/>
  <c r="I25" i="7"/>
  <c r="D25" i="7"/>
  <c r="E25" i="7"/>
  <c r="K25" i="7" s="1"/>
  <c r="A25" i="7"/>
  <c r="A30" i="7"/>
  <c r="A37" i="7"/>
  <c r="A44" i="7" s="1"/>
  <c r="K44" i="7" s="1"/>
  <c r="K23" i="7"/>
  <c r="J23" i="7"/>
  <c r="F23" i="7"/>
  <c r="B23" i="7"/>
  <c r="A23" i="7"/>
  <c r="C22" i="7"/>
  <c r="H18" i="7"/>
  <c r="I18" i="7" s="1"/>
  <c r="K18" i="7" s="1"/>
  <c r="D18" i="7"/>
  <c r="E18" i="7"/>
  <c r="K16" i="7"/>
  <c r="J16" i="7"/>
  <c r="F16" i="7"/>
  <c r="A16" i="7"/>
  <c r="C15" i="7"/>
  <c r="A12" i="7"/>
  <c r="H11" i="7"/>
  <c r="I11" i="7"/>
  <c r="D11" i="7"/>
  <c r="E11" i="7"/>
  <c r="A11" i="7"/>
  <c r="K11" i="7"/>
  <c r="K9" i="7"/>
  <c r="J9" i="7"/>
  <c r="J94" i="7"/>
  <c r="F9" i="7"/>
  <c r="B9" i="7"/>
  <c r="A9" i="7"/>
  <c r="C8" i="7"/>
  <c r="H4" i="7"/>
  <c r="I4" i="7" s="1"/>
  <c r="D4" i="7"/>
  <c r="E4" i="7"/>
  <c r="N181" i="7"/>
  <c r="O181" i="7" s="1"/>
  <c r="C182" i="8"/>
  <c r="B188" i="8"/>
  <c r="B182" i="7"/>
  <c r="C176" i="7"/>
  <c r="F182" i="7"/>
  <c r="A182" i="7"/>
  <c r="C170" i="7"/>
  <c r="H164" i="7"/>
  <c r="C164" i="7"/>
  <c r="A71" i="7"/>
  <c r="A118" i="7"/>
  <c r="G182" i="7"/>
  <c r="A52" i="7"/>
  <c r="D110" i="5"/>
  <c r="B188" i="7"/>
  <c r="C182" i="7"/>
  <c r="N187" i="6"/>
  <c r="K186" i="6"/>
  <c r="B186" i="6"/>
  <c r="L182" i="6"/>
  <c r="B189" i="6"/>
  <c r="J182" i="6"/>
  <c r="H178" i="6"/>
  <c r="C178" i="6"/>
  <c r="K176" i="6"/>
  <c r="G176" i="6"/>
  <c r="F176" i="6"/>
  <c r="B176" i="6"/>
  <c r="A176" i="6"/>
  <c r="C176" i="6" s="1"/>
  <c r="H172" i="6"/>
  <c r="C172" i="6"/>
  <c r="L171" i="6"/>
  <c r="K170" i="6"/>
  <c r="G170" i="6"/>
  <c r="F170" i="6"/>
  <c r="E170" i="6"/>
  <c r="B170" i="6"/>
  <c r="A170" i="6"/>
  <c r="M166" i="6"/>
  <c r="H166" i="6"/>
  <c r="C166" i="6"/>
  <c r="G164" i="6"/>
  <c r="F164" i="6"/>
  <c r="F182" i="6" s="1"/>
  <c r="E164" i="6"/>
  <c r="E182" i="6" s="1"/>
  <c r="K183" i="6" s="1"/>
  <c r="B164" i="6"/>
  <c r="A164" i="6"/>
  <c r="J158" i="6"/>
  <c r="E176" i="6" s="1"/>
  <c r="H158" i="6"/>
  <c r="I158" i="6" s="1"/>
  <c r="D158" i="6"/>
  <c r="E158" i="6" s="1"/>
  <c r="A158" i="6"/>
  <c r="K156" i="6"/>
  <c r="J156" i="6"/>
  <c r="F156" i="6"/>
  <c r="B156" i="6"/>
  <c r="A156" i="6"/>
  <c r="C155" i="6"/>
  <c r="H151" i="6"/>
  <c r="I151" i="6"/>
  <c r="D151" i="6"/>
  <c r="E151" i="6"/>
  <c r="K149" i="6"/>
  <c r="J149" i="6"/>
  <c r="F149" i="6"/>
  <c r="B149" i="6"/>
  <c r="A149" i="6"/>
  <c r="C148" i="6"/>
  <c r="H144" i="6"/>
  <c r="I144" i="6"/>
  <c r="D144" i="6"/>
  <c r="E144" i="6"/>
  <c r="K142" i="6"/>
  <c r="J142" i="6"/>
  <c r="F142" i="6"/>
  <c r="B142" i="6"/>
  <c r="A142" i="6"/>
  <c r="C141" i="6"/>
  <c r="H137" i="6"/>
  <c r="I137" i="6"/>
  <c r="D137" i="6"/>
  <c r="E137" i="6"/>
  <c r="K135" i="6"/>
  <c r="J135" i="6"/>
  <c r="B135" i="6"/>
  <c r="A135" i="6"/>
  <c r="C134" i="6"/>
  <c r="H131" i="6"/>
  <c r="I131" i="6" s="1"/>
  <c r="D131" i="6"/>
  <c r="E131" i="6" s="1"/>
  <c r="A131" i="6"/>
  <c r="K129" i="6"/>
  <c r="J129" i="6"/>
  <c r="F129" i="6"/>
  <c r="F135" i="6" s="1"/>
  <c r="B129" i="6"/>
  <c r="A129" i="6"/>
  <c r="C128" i="6"/>
  <c r="H124" i="6"/>
  <c r="I124" i="6"/>
  <c r="D124" i="6"/>
  <c r="E124" i="6"/>
  <c r="K122" i="6"/>
  <c r="J122" i="6"/>
  <c r="F122" i="6"/>
  <c r="B122" i="6"/>
  <c r="A122" i="6"/>
  <c r="C121" i="6"/>
  <c r="H117" i="6"/>
  <c r="I117" i="6" s="1"/>
  <c r="K117" i="6" s="1"/>
  <c r="D117" i="6"/>
  <c r="E117" i="6" s="1"/>
  <c r="A117" i="6"/>
  <c r="K115" i="6"/>
  <c r="J115" i="6"/>
  <c r="F115" i="6"/>
  <c r="B115" i="6"/>
  <c r="A115" i="6"/>
  <c r="C114" i="6"/>
  <c r="H110" i="6"/>
  <c r="I110" i="6"/>
  <c r="D110" i="6"/>
  <c r="E110" i="6"/>
  <c r="K110" i="6" s="1"/>
  <c r="K108" i="6"/>
  <c r="J108" i="6"/>
  <c r="F108" i="6"/>
  <c r="B108" i="6"/>
  <c r="A108" i="6"/>
  <c r="C107" i="6"/>
  <c r="H103" i="6"/>
  <c r="I103" i="6"/>
  <c r="D103" i="6"/>
  <c r="E103" i="6"/>
  <c r="K101" i="6"/>
  <c r="J101" i="6"/>
  <c r="F101" i="6"/>
  <c r="B101" i="6"/>
  <c r="A101" i="6"/>
  <c r="C100" i="6"/>
  <c r="H96" i="6"/>
  <c r="I96" i="6"/>
  <c r="D96" i="6"/>
  <c r="E96" i="6"/>
  <c r="D170" i="6" s="1"/>
  <c r="J171" i="6" s="1"/>
  <c r="F94" i="6"/>
  <c r="B94" i="6"/>
  <c r="C93" i="6"/>
  <c r="H89" i="6"/>
  <c r="I89" i="6" s="1"/>
  <c r="D89" i="6"/>
  <c r="E89" i="6" s="1"/>
  <c r="K87" i="6"/>
  <c r="K94" i="6" s="1"/>
  <c r="J87" i="6"/>
  <c r="F87" i="6"/>
  <c r="B87" i="6"/>
  <c r="A87" i="6"/>
  <c r="C86" i="6"/>
  <c r="H82" i="6"/>
  <c r="I82" i="6"/>
  <c r="D82" i="6"/>
  <c r="E82" i="6"/>
  <c r="K80" i="6"/>
  <c r="J80" i="6"/>
  <c r="F80" i="6"/>
  <c r="B80" i="6"/>
  <c r="A80" i="6"/>
  <c r="C79" i="6"/>
  <c r="H77" i="6"/>
  <c r="I77" i="6"/>
  <c r="D77" i="6"/>
  <c r="E77" i="6"/>
  <c r="K75" i="6"/>
  <c r="J75" i="6"/>
  <c r="F75" i="6"/>
  <c r="B75" i="6"/>
  <c r="A75" i="6"/>
  <c r="C74" i="6"/>
  <c r="H70" i="6"/>
  <c r="I70" i="6"/>
  <c r="D70" i="6"/>
  <c r="E70" i="6"/>
  <c r="A70" i="6"/>
  <c r="A77" i="6" s="1"/>
  <c r="A82" i="6" s="1"/>
  <c r="A89" i="6" s="1"/>
  <c r="A103" i="6" s="1"/>
  <c r="K103" i="6" s="1"/>
  <c r="K70" i="6"/>
  <c r="K68" i="6"/>
  <c r="J68" i="6"/>
  <c r="F68" i="6"/>
  <c r="B68" i="6"/>
  <c r="A68" i="6"/>
  <c r="C67" i="6"/>
  <c r="H63" i="6"/>
  <c r="I63" i="6" s="1"/>
  <c r="K63" i="6" s="1"/>
  <c r="D63" i="6"/>
  <c r="E63" i="6" s="1"/>
  <c r="K61" i="6"/>
  <c r="J61" i="6"/>
  <c r="F61" i="6"/>
  <c r="B61" i="6"/>
  <c r="A61" i="6"/>
  <c r="C60" i="6"/>
  <c r="H56" i="6"/>
  <c r="I56" i="6" s="1"/>
  <c r="K56" i="6" s="1"/>
  <c r="D56" i="6"/>
  <c r="E56" i="6" s="1"/>
  <c r="K54" i="6"/>
  <c r="J54" i="6"/>
  <c r="F54" i="6"/>
  <c r="B54" i="6"/>
  <c r="A54" i="6"/>
  <c r="C53" i="6"/>
  <c r="H51" i="6"/>
  <c r="I51" i="6" s="1"/>
  <c r="D51" i="6"/>
  <c r="E51" i="6" s="1"/>
  <c r="K49" i="6"/>
  <c r="J49" i="6"/>
  <c r="F49" i="6"/>
  <c r="B49" i="6"/>
  <c r="A49" i="6"/>
  <c r="C48" i="6"/>
  <c r="H44" i="6"/>
  <c r="I44" i="6" s="1"/>
  <c r="D44" i="6"/>
  <c r="E44" i="6" s="1"/>
  <c r="K42" i="6"/>
  <c r="J42" i="6"/>
  <c r="F42" i="6"/>
  <c r="B42" i="6"/>
  <c r="A42" i="6"/>
  <c r="C41" i="6"/>
  <c r="H37" i="6"/>
  <c r="I37" i="6" s="1"/>
  <c r="I164" i="6" s="1"/>
  <c r="D37" i="6"/>
  <c r="E37" i="6" s="1"/>
  <c r="K35" i="6"/>
  <c r="J35" i="6"/>
  <c r="F35" i="6"/>
  <c r="B35" i="6"/>
  <c r="A35" i="6"/>
  <c r="C34" i="6"/>
  <c r="A31" i="6"/>
  <c r="H30" i="6"/>
  <c r="I30" i="6" s="1"/>
  <c r="D30" i="6"/>
  <c r="E30" i="6" s="1"/>
  <c r="K28" i="6"/>
  <c r="J28" i="6"/>
  <c r="F28" i="6"/>
  <c r="B28" i="6"/>
  <c r="A28" i="6"/>
  <c r="C27" i="6"/>
  <c r="A26" i="6"/>
  <c r="H25" i="6"/>
  <c r="I25" i="6"/>
  <c r="D25" i="6"/>
  <c r="E25" i="6"/>
  <c r="A25" i="6"/>
  <c r="A30" i="6"/>
  <c r="A37" i="6" s="1"/>
  <c r="A44" i="6"/>
  <c r="A51" i="6" s="1"/>
  <c r="K23" i="6"/>
  <c r="J23" i="6"/>
  <c r="F23" i="6"/>
  <c r="B23" i="6"/>
  <c r="A23" i="6"/>
  <c r="C22" i="6"/>
  <c r="H18" i="6"/>
  <c r="I18" i="6" s="1"/>
  <c r="D18" i="6"/>
  <c r="E18" i="6" s="1"/>
  <c r="K18" i="6" s="1"/>
  <c r="K16" i="6"/>
  <c r="J16" i="6"/>
  <c r="F16" i="6"/>
  <c r="B16" i="6"/>
  <c r="A16" i="6"/>
  <c r="C15" i="6"/>
  <c r="A12" i="6"/>
  <c r="H11" i="6"/>
  <c r="I11" i="6" s="1"/>
  <c r="D11" i="6"/>
  <c r="E11" i="6" s="1"/>
  <c r="A11" i="6"/>
  <c r="K9" i="6"/>
  <c r="J9" i="6"/>
  <c r="J94" i="6" s="1"/>
  <c r="F9" i="6"/>
  <c r="B9" i="6"/>
  <c r="A9" i="6"/>
  <c r="C8" i="6"/>
  <c r="H4" i="6"/>
  <c r="I4" i="6" s="1"/>
  <c r="D4" i="6"/>
  <c r="E4" i="6" s="1"/>
  <c r="H176" i="6"/>
  <c r="N181" i="6"/>
  <c r="O181" i="6"/>
  <c r="B187" i="6"/>
  <c r="H170" i="6"/>
  <c r="C164" i="6"/>
  <c r="H164" i="6"/>
  <c r="G182" i="6"/>
  <c r="A159" i="6"/>
  <c r="K186" i="5"/>
  <c r="C178" i="5"/>
  <c r="H18" i="5"/>
  <c r="I18" i="5" s="1"/>
  <c r="K18" i="5" s="1"/>
  <c r="N187" i="5"/>
  <c r="B186" i="5"/>
  <c r="L182" i="5"/>
  <c r="J182" i="5"/>
  <c r="H178" i="5"/>
  <c r="K176" i="5"/>
  <c r="G176" i="5"/>
  <c r="F176" i="5"/>
  <c r="B176" i="5"/>
  <c r="A176" i="5"/>
  <c r="H172" i="5"/>
  <c r="C172" i="5"/>
  <c r="L171" i="5"/>
  <c r="K170" i="5"/>
  <c r="G170" i="5"/>
  <c r="F170" i="5"/>
  <c r="E170" i="5"/>
  <c r="B170" i="5"/>
  <c r="A170" i="5"/>
  <c r="M166" i="5"/>
  <c r="H166" i="5"/>
  <c r="C166" i="5"/>
  <c r="G164" i="5"/>
  <c r="F164" i="5"/>
  <c r="E164" i="5"/>
  <c r="B164" i="5"/>
  <c r="A164" i="5"/>
  <c r="J158" i="5"/>
  <c r="E176" i="5" s="1"/>
  <c r="E182" i="5" s="1"/>
  <c r="K183" i="5" s="1"/>
  <c r="H158" i="5"/>
  <c r="I158" i="5" s="1"/>
  <c r="A158" i="5"/>
  <c r="D158" i="5"/>
  <c r="E158" i="5" s="1"/>
  <c r="K156" i="5"/>
  <c r="J156" i="5"/>
  <c r="F156" i="5"/>
  <c r="B156" i="5"/>
  <c r="A156" i="5"/>
  <c r="C155" i="5"/>
  <c r="H151" i="5"/>
  <c r="I151" i="5" s="1"/>
  <c r="D151" i="5"/>
  <c r="E151" i="5" s="1"/>
  <c r="K149" i="5"/>
  <c r="J149" i="5"/>
  <c r="F149" i="5"/>
  <c r="B149" i="5"/>
  <c r="A149" i="5"/>
  <c r="C148" i="5"/>
  <c r="H144" i="5"/>
  <c r="I144" i="5" s="1"/>
  <c r="D144" i="5"/>
  <c r="E144" i="5" s="1"/>
  <c r="K142" i="5"/>
  <c r="J142" i="5"/>
  <c r="F142" i="5"/>
  <c r="B142" i="5"/>
  <c r="A142" i="5"/>
  <c r="C141" i="5"/>
  <c r="H137" i="5"/>
  <c r="I137" i="5" s="1"/>
  <c r="D137" i="5"/>
  <c r="E137" i="5" s="1"/>
  <c r="K135" i="5"/>
  <c r="J135" i="5"/>
  <c r="B135" i="5"/>
  <c r="A135" i="5"/>
  <c r="C134" i="5"/>
  <c r="H131" i="5"/>
  <c r="I131" i="5"/>
  <c r="D131" i="5"/>
  <c r="E131" i="5"/>
  <c r="K131" i="5" s="1"/>
  <c r="A131" i="5"/>
  <c r="A137" i="5"/>
  <c r="K129" i="5"/>
  <c r="J129" i="5"/>
  <c r="F129" i="5"/>
  <c r="F135" i="5"/>
  <c r="B129" i="5"/>
  <c r="A129" i="5"/>
  <c r="C128" i="5"/>
  <c r="H124" i="5"/>
  <c r="I124" i="5" s="1"/>
  <c r="D124" i="5"/>
  <c r="E124" i="5" s="1"/>
  <c r="K122" i="5"/>
  <c r="J122" i="5"/>
  <c r="F122" i="5"/>
  <c r="B122" i="5"/>
  <c r="A122" i="5"/>
  <c r="C121" i="5"/>
  <c r="H117" i="5"/>
  <c r="I117" i="5" s="1"/>
  <c r="D117" i="5"/>
  <c r="E117" i="5"/>
  <c r="A117" i="5"/>
  <c r="K115" i="5"/>
  <c r="J115" i="5"/>
  <c r="F115" i="5"/>
  <c r="B115" i="5"/>
  <c r="A115" i="5"/>
  <c r="C114" i="5"/>
  <c r="H110" i="5"/>
  <c r="I110" i="5"/>
  <c r="K110" i="5" s="1"/>
  <c r="E110" i="5"/>
  <c r="K108" i="5"/>
  <c r="J108" i="5"/>
  <c r="F108" i="5"/>
  <c r="B108" i="5"/>
  <c r="A108" i="5"/>
  <c r="C107" i="5"/>
  <c r="H103" i="5"/>
  <c r="I103" i="5"/>
  <c r="D103" i="5"/>
  <c r="E103" i="5"/>
  <c r="K101" i="5"/>
  <c r="J101" i="5"/>
  <c r="F101" i="5"/>
  <c r="B101" i="5"/>
  <c r="A101" i="5"/>
  <c r="C100" i="5"/>
  <c r="H96" i="5"/>
  <c r="I96" i="5"/>
  <c r="D96" i="5"/>
  <c r="E96" i="5"/>
  <c r="F94" i="5"/>
  <c r="B94" i="5"/>
  <c r="C93" i="5"/>
  <c r="H89" i="5"/>
  <c r="I89" i="5"/>
  <c r="D89" i="5"/>
  <c r="E89" i="5" s="1"/>
  <c r="D170" i="5" s="1"/>
  <c r="J171" i="5" s="1"/>
  <c r="K87" i="5"/>
  <c r="K94" i="5"/>
  <c r="J87" i="5"/>
  <c r="F87" i="5"/>
  <c r="B87" i="5"/>
  <c r="A87" i="5"/>
  <c r="C86" i="5"/>
  <c r="H82" i="5"/>
  <c r="I82" i="5"/>
  <c r="D82" i="5"/>
  <c r="E82" i="5"/>
  <c r="K80" i="5"/>
  <c r="J80" i="5"/>
  <c r="F80" i="5"/>
  <c r="B80" i="5"/>
  <c r="A80" i="5"/>
  <c r="C79" i="5"/>
  <c r="H77" i="5"/>
  <c r="I77" i="5"/>
  <c r="D77" i="5"/>
  <c r="E77" i="5"/>
  <c r="K75" i="5"/>
  <c r="J75" i="5"/>
  <c r="F75" i="5"/>
  <c r="B75" i="5"/>
  <c r="A75" i="5"/>
  <c r="C74" i="5"/>
  <c r="H70" i="5"/>
  <c r="I70" i="5"/>
  <c r="D70" i="5"/>
  <c r="E70" i="5"/>
  <c r="A70" i="5"/>
  <c r="A77" i="5"/>
  <c r="K68" i="5"/>
  <c r="J68" i="5"/>
  <c r="F68" i="5"/>
  <c r="B68" i="5"/>
  <c r="A68" i="5"/>
  <c r="C67" i="5"/>
  <c r="H63" i="5"/>
  <c r="I63" i="5"/>
  <c r="D63" i="5"/>
  <c r="E63" i="5"/>
  <c r="K63" i="5" s="1"/>
  <c r="K61" i="5"/>
  <c r="J61" i="5"/>
  <c r="F61" i="5"/>
  <c r="B61" i="5"/>
  <c r="A61" i="5"/>
  <c r="C60" i="5"/>
  <c r="H56" i="5"/>
  <c r="I56" i="5" s="1"/>
  <c r="D56" i="5"/>
  <c r="E56" i="5"/>
  <c r="K56" i="5"/>
  <c r="K54" i="5"/>
  <c r="J54" i="5"/>
  <c r="F54" i="5"/>
  <c r="B54" i="5"/>
  <c r="A54" i="5"/>
  <c r="C53" i="5"/>
  <c r="H51" i="5"/>
  <c r="I51" i="5"/>
  <c r="D51" i="5"/>
  <c r="E51" i="5"/>
  <c r="K49" i="5"/>
  <c r="J49" i="5"/>
  <c r="F49" i="5"/>
  <c r="B49" i="5"/>
  <c r="A49" i="5"/>
  <c r="C48" i="5"/>
  <c r="H44" i="5"/>
  <c r="I44" i="5"/>
  <c r="D44" i="5"/>
  <c r="E44" i="5"/>
  <c r="K42" i="5"/>
  <c r="J42" i="5"/>
  <c r="F42" i="5"/>
  <c r="B42" i="5"/>
  <c r="A42" i="5"/>
  <c r="C41" i="5"/>
  <c r="H37" i="5"/>
  <c r="I37" i="5"/>
  <c r="D37" i="5"/>
  <c r="E37" i="5"/>
  <c r="K35" i="5"/>
  <c r="J35" i="5"/>
  <c r="F35" i="5"/>
  <c r="B35" i="5"/>
  <c r="A35" i="5"/>
  <c r="C34" i="5"/>
  <c r="A31" i="5"/>
  <c r="H30" i="5"/>
  <c r="I30" i="5"/>
  <c r="D30" i="5"/>
  <c r="E30" i="5" s="1"/>
  <c r="K28" i="5"/>
  <c r="J28" i="5"/>
  <c r="F28" i="5"/>
  <c r="B28" i="5"/>
  <c r="A28" i="5"/>
  <c r="C27" i="5"/>
  <c r="A26" i="5"/>
  <c r="H25" i="5"/>
  <c r="I25" i="5"/>
  <c r="D25" i="5"/>
  <c r="E25" i="5"/>
  <c r="K25" i="5" s="1"/>
  <c r="A25" i="5"/>
  <c r="A30" i="5"/>
  <c r="A37" i="5"/>
  <c r="K23" i="5"/>
  <c r="J23" i="5"/>
  <c r="F23" i="5"/>
  <c r="B23" i="5"/>
  <c r="A23" i="5"/>
  <c r="C22" i="5"/>
  <c r="D18" i="5"/>
  <c r="E18" i="5"/>
  <c r="K16" i="5"/>
  <c r="J16" i="5"/>
  <c r="F16" i="5"/>
  <c r="B16" i="5"/>
  <c r="A16" i="5"/>
  <c r="C15" i="5"/>
  <c r="A12" i="5"/>
  <c r="H11" i="5"/>
  <c r="I11" i="5" s="1"/>
  <c r="D11" i="5"/>
  <c r="E11" i="5" s="1"/>
  <c r="D164" i="5" s="1"/>
  <c r="A11" i="5"/>
  <c r="K9" i="5"/>
  <c r="J9" i="5"/>
  <c r="J94" i="5"/>
  <c r="F9" i="5"/>
  <c r="B9" i="5"/>
  <c r="A9" i="5"/>
  <c r="C8" i="5"/>
  <c r="H4" i="5"/>
  <c r="I4" i="5"/>
  <c r="D4" i="5"/>
  <c r="E4" i="5" s="1"/>
  <c r="A138" i="5"/>
  <c r="A118" i="5"/>
  <c r="H176" i="5"/>
  <c r="G182" i="5"/>
  <c r="F182" i="5"/>
  <c r="H182" i="5" s="1"/>
  <c r="H170" i="5"/>
  <c r="C170" i="5"/>
  <c r="A38" i="5"/>
  <c r="A52" i="5"/>
  <c r="A57" i="5"/>
  <c r="A64" i="5"/>
  <c r="A71" i="5"/>
  <c r="A111" i="5"/>
  <c r="A132" i="5"/>
  <c r="A152" i="5"/>
  <c r="A159" i="5"/>
  <c r="H164" i="5"/>
  <c r="A45" i="5"/>
  <c r="A78" i="5"/>
  <c r="A83" i="5"/>
  <c r="A90" i="5" s="1"/>
  <c r="A97" i="5"/>
  <c r="A104" i="5"/>
  <c r="A125" i="5"/>
  <c r="H175" i="4"/>
  <c r="H169" i="4"/>
  <c r="H163" i="4"/>
  <c r="A161" i="4"/>
  <c r="B161" i="4"/>
  <c r="H103" i="4"/>
  <c r="I103" i="4" s="1"/>
  <c r="D56" i="4"/>
  <c r="E56" i="4"/>
  <c r="N184" i="4"/>
  <c r="B183" i="4"/>
  <c r="B173" i="4"/>
  <c r="B167" i="4"/>
  <c r="C183" i="4"/>
  <c r="L179" i="4"/>
  <c r="B186" i="4"/>
  <c r="J179" i="4"/>
  <c r="C175" i="4"/>
  <c r="K173" i="4"/>
  <c r="G173" i="4"/>
  <c r="F173" i="4"/>
  <c r="A173" i="4"/>
  <c r="C169" i="4"/>
  <c r="L168" i="4"/>
  <c r="K167" i="4"/>
  <c r="G167" i="4"/>
  <c r="F167" i="4"/>
  <c r="E167" i="4"/>
  <c r="A167" i="4"/>
  <c r="M163" i="4"/>
  <c r="C163" i="4"/>
  <c r="G161" i="4"/>
  <c r="G179" i="4" s="1"/>
  <c r="F161" i="4"/>
  <c r="F179" i="4"/>
  <c r="H179" i="4"/>
  <c r="E161" i="4"/>
  <c r="J155" i="4"/>
  <c r="E173" i="4"/>
  <c r="E179" i="4"/>
  <c r="K180" i="4" s="1"/>
  <c r="H155" i="4"/>
  <c r="I155" i="4"/>
  <c r="A155" i="4"/>
  <c r="K155" i="4" s="1"/>
  <c r="D155" i="4"/>
  <c r="E155" i="4"/>
  <c r="K153" i="4"/>
  <c r="J153" i="4"/>
  <c r="F153" i="4"/>
  <c r="B153" i="4"/>
  <c r="A153" i="4"/>
  <c r="C152" i="4"/>
  <c r="H148" i="4"/>
  <c r="I148" i="4"/>
  <c r="D148" i="4"/>
  <c r="E148" i="4" s="1"/>
  <c r="K146" i="4"/>
  <c r="J146" i="4"/>
  <c r="F146" i="4"/>
  <c r="B146" i="4"/>
  <c r="A146" i="4"/>
  <c r="C145" i="4"/>
  <c r="H141" i="4"/>
  <c r="I141" i="4" s="1"/>
  <c r="D141" i="4"/>
  <c r="E141" i="4"/>
  <c r="K139" i="4"/>
  <c r="J139" i="4"/>
  <c r="F139" i="4"/>
  <c r="B139" i="4"/>
  <c r="A139" i="4"/>
  <c r="C138" i="4"/>
  <c r="H134" i="4"/>
  <c r="I134" i="4"/>
  <c r="D134" i="4"/>
  <c r="E134" i="4" s="1"/>
  <c r="K134" i="4" s="1"/>
  <c r="K132" i="4"/>
  <c r="J132" i="4"/>
  <c r="B132" i="4"/>
  <c r="A132" i="4"/>
  <c r="C131" i="4"/>
  <c r="H129" i="4"/>
  <c r="I129" i="4"/>
  <c r="D129" i="4"/>
  <c r="E129" i="4"/>
  <c r="A129" i="4"/>
  <c r="A134" i="4" s="1"/>
  <c r="A141" i="4" s="1"/>
  <c r="K129" i="4"/>
  <c r="K127" i="4"/>
  <c r="J127" i="4"/>
  <c r="F127" i="4"/>
  <c r="F132" i="4" s="1"/>
  <c r="B127" i="4"/>
  <c r="A127" i="4"/>
  <c r="C126" i="4"/>
  <c r="H122" i="4"/>
  <c r="I122" i="4"/>
  <c r="D122" i="4"/>
  <c r="E122" i="4"/>
  <c r="K120" i="4"/>
  <c r="J120" i="4"/>
  <c r="F120" i="4"/>
  <c r="B120" i="4"/>
  <c r="A120" i="4"/>
  <c r="C119" i="4"/>
  <c r="H115" i="4"/>
  <c r="I115" i="4"/>
  <c r="D115" i="4"/>
  <c r="E115" i="4"/>
  <c r="A115" i="4"/>
  <c r="K113" i="4"/>
  <c r="J113" i="4"/>
  <c r="F113" i="4"/>
  <c r="B113" i="4"/>
  <c r="A113" i="4"/>
  <c r="C112" i="4"/>
  <c r="H108" i="4"/>
  <c r="I108" i="4"/>
  <c r="D108" i="4"/>
  <c r="E108" i="4" s="1"/>
  <c r="K108" i="4" s="1"/>
  <c r="K106" i="4"/>
  <c r="J106" i="4"/>
  <c r="F106" i="4"/>
  <c r="B106" i="4"/>
  <c r="A106" i="4"/>
  <c r="C105" i="4"/>
  <c r="D103" i="4"/>
  <c r="E103" i="4"/>
  <c r="K101" i="4"/>
  <c r="J101" i="4"/>
  <c r="F101" i="4"/>
  <c r="B101" i="4"/>
  <c r="A101" i="4"/>
  <c r="C100" i="4"/>
  <c r="H96" i="4"/>
  <c r="I96" i="4"/>
  <c r="D96" i="4"/>
  <c r="E96" i="4"/>
  <c r="F94" i="4"/>
  <c r="B94" i="4"/>
  <c r="C93" i="4"/>
  <c r="H89" i="4"/>
  <c r="I89" i="4" s="1"/>
  <c r="D89" i="4"/>
  <c r="E89" i="4"/>
  <c r="K87" i="4"/>
  <c r="K94" i="4" s="1"/>
  <c r="J87" i="4"/>
  <c r="F87" i="4"/>
  <c r="B87" i="4"/>
  <c r="A87" i="4"/>
  <c r="C86" i="4"/>
  <c r="H82" i="4"/>
  <c r="I82" i="4"/>
  <c r="D82" i="4"/>
  <c r="E82" i="4"/>
  <c r="K80" i="4"/>
  <c r="J80" i="4"/>
  <c r="F80" i="4"/>
  <c r="B80" i="4"/>
  <c r="A80" i="4"/>
  <c r="C79" i="4"/>
  <c r="H77" i="4"/>
  <c r="I77" i="4"/>
  <c r="D77" i="4"/>
  <c r="E77" i="4"/>
  <c r="K77" i="4" s="1"/>
  <c r="A70" i="4"/>
  <c r="A77" i="4"/>
  <c r="K75" i="4"/>
  <c r="J75" i="4"/>
  <c r="F75" i="4"/>
  <c r="B75" i="4"/>
  <c r="A75" i="4"/>
  <c r="C74" i="4"/>
  <c r="H70" i="4"/>
  <c r="I70" i="4"/>
  <c r="D70" i="4"/>
  <c r="E70" i="4" s="1"/>
  <c r="K70" i="4" s="1"/>
  <c r="L68" i="4" s="1"/>
  <c r="K68" i="4"/>
  <c r="J68" i="4"/>
  <c r="F68" i="4"/>
  <c r="B68" i="4"/>
  <c r="A68" i="4"/>
  <c r="C67" i="4"/>
  <c r="H63" i="4"/>
  <c r="I63" i="4"/>
  <c r="D63" i="4"/>
  <c r="E63" i="4" s="1"/>
  <c r="K61" i="4"/>
  <c r="J61" i="4"/>
  <c r="F61" i="4"/>
  <c r="B61" i="4"/>
  <c r="A61" i="4"/>
  <c r="C60" i="4"/>
  <c r="H56" i="4"/>
  <c r="I56" i="4" s="1"/>
  <c r="K56" i="4" s="1"/>
  <c r="K54" i="4"/>
  <c r="J54" i="4"/>
  <c r="F54" i="4"/>
  <c r="B54" i="4"/>
  <c r="A54" i="4"/>
  <c r="C53" i="4"/>
  <c r="H51" i="4"/>
  <c r="I51" i="4" s="1"/>
  <c r="D51" i="4"/>
  <c r="E51" i="4"/>
  <c r="K49" i="4"/>
  <c r="J49" i="4"/>
  <c r="F49" i="4"/>
  <c r="B49" i="4"/>
  <c r="A49" i="4"/>
  <c r="C48" i="4"/>
  <c r="H44" i="4"/>
  <c r="I44" i="4"/>
  <c r="D44" i="4"/>
  <c r="E44" i="4" s="1"/>
  <c r="K42" i="4"/>
  <c r="J42" i="4"/>
  <c r="F42" i="4"/>
  <c r="B42" i="4"/>
  <c r="A42" i="4"/>
  <c r="C41" i="4"/>
  <c r="H37" i="4"/>
  <c r="I37" i="4" s="1"/>
  <c r="D37" i="4"/>
  <c r="E37" i="4"/>
  <c r="K35" i="4"/>
  <c r="J35" i="4"/>
  <c r="F35" i="4"/>
  <c r="B35" i="4"/>
  <c r="A35" i="4"/>
  <c r="C34" i="4"/>
  <c r="A31" i="4"/>
  <c r="A83" i="4" s="1"/>
  <c r="A135" i="4"/>
  <c r="H30" i="4"/>
  <c r="I30" i="4" s="1"/>
  <c r="D30" i="4"/>
  <c r="E30" i="4"/>
  <c r="K28" i="4"/>
  <c r="J28" i="4"/>
  <c r="F28" i="4"/>
  <c r="B28" i="4"/>
  <c r="A28" i="4"/>
  <c r="C27" i="4"/>
  <c r="A26" i="4"/>
  <c r="H25" i="4"/>
  <c r="I25" i="4"/>
  <c r="D25" i="4"/>
  <c r="E25" i="4"/>
  <c r="A25" i="4"/>
  <c r="A30" i="4" s="1"/>
  <c r="K25" i="4"/>
  <c r="K23" i="4"/>
  <c r="J23" i="4"/>
  <c r="F23" i="4"/>
  <c r="B23" i="4"/>
  <c r="A23" i="4"/>
  <c r="C22" i="4"/>
  <c r="H18" i="4"/>
  <c r="I18" i="4" s="1"/>
  <c r="D18" i="4"/>
  <c r="E18" i="4"/>
  <c r="K16" i="4"/>
  <c r="J16" i="4"/>
  <c r="F16" i="4"/>
  <c r="B16" i="4"/>
  <c r="A16" i="4"/>
  <c r="C15" i="4"/>
  <c r="A12" i="4"/>
  <c r="H11" i="4"/>
  <c r="I11" i="4"/>
  <c r="D11" i="4"/>
  <c r="E11" i="4"/>
  <c r="A11" i="4"/>
  <c r="K11" i="4"/>
  <c r="K9" i="4"/>
  <c r="J9" i="4"/>
  <c r="J94" i="4"/>
  <c r="F9" i="4"/>
  <c r="B9" i="4"/>
  <c r="A9" i="4"/>
  <c r="C8" i="4"/>
  <c r="H4" i="4"/>
  <c r="I4" i="4" s="1"/>
  <c r="D4" i="4"/>
  <c r="E4" i="4"/>
  <c r="B184" i="4"/>
  <c r="A52" i="4"/>
  <c r="A64" i="4"/>
  <c r="A109" i="4"/>
  <c r="A149" i="4"/>
  <c r="A156" i="4"/>
  <c r="A57" i="4"/>
  <c r="A97" i="4"/>
  <c r="A104" i="4"/>
  <c r="N178" i="4"/>
  <c r="O178" i="4"/>
  <c r="H173" i="4"/>
  <c r="H167" i="4"/>
  <c r="B179" i="4"/>
  <c r="A82" i="4"/>
  <c r="A71" i="4"/>
  <c r="A116" i="4"/>
  <c r="A123" i="4"/>
  <c r="C161" i="4"/>
  <c r="A38" i="4"/>
  <c r="A78" i="4"/>
  <c r="A130" i="4"/>
  <c r="C169" i="3"/>
  <c r="C175" i="3"/>
  <c r="C163" i="3"/>
  <c r="A161" i="3"/>
  <c r="D63" i="3"/>
  <c r="A31" i="3"/>
  <c r="A26" i="3"/>
  <c r="N184" i="3"/>
  <c r="B183" i="3"/>
  <c r="L179" i="3"/>
  <c r="B186" i="3"/>
  <c r="J179" i="3"/>
  <c r="K173" i="3"/>
  <c r="G173" i="3"/>
  <c r="F173" i="3"/>
  <c r="B173" i="3"/>
  <c r="A173" i="3"/>
  <c r="L168" i="3"/>
  <c r="K167" i="3"/>
  <c r="G167" i="3"/>
  <c r="F167" i="3"/>
  <c r="E167" i="3"/>
  <c r="B167" i="3"/>
  <c r="A167" i="3"/>
  <c r="M163" i="3"/>
  <c r="G161" i="3"/>
  <c r="F161" i="3"/>
  <c r="E161" i="3"/>
  <c r="B161" i="3"/>
  <c r="J155" i="3"/>
  <c r="E173" i="3"/>
  <c r="H155" i="3"/>
  <c r="I155" i="3" s="1"/>
  <c r="D155" i="3"/>
  <c r="E155" i="3"/>
  <c r="A155" i="3"/>
  <c r="K155" i="3" s="1"/>
  <c r="K153" i="3"/>
  <c r="J153" i="3"/>
  <c r="F153" i="3"/>
  <c r="B153" i="3"/>
  <c r="A153" i="3"/>
  <c r="C152" i="3"/>
  <c r="H148" i="3"/>
  <c r="I148" i="3"/>
  <c r="D148" i="3"/>
  <c r="E148" i="3"/>
  <c r="K146" i="3"/>
  <c r="J146" i="3"/>
  <c r="F146" i="3"/>
  <c r="B146" i="3"/>
  <c r="A146" i="3"/>
  <c r="C145" i="3"/>
  <c r="H141" i="3"/>
  <c r="I141" i="3"/>
  <c r="D141" i="3"/>
  <c r="E141" i="3"/>
  <c r="K141" i="3" s="1"/>
  <c r="K139" i="3"/>
  <c r="J139" i="3"/>
  <c r="F139" i="3"/>
  <c r="B139" i="3"/>
  <c r="A139" i="3"/>
  <c r="C138" i="3"/>
  <c r="H134" i="3"/>
  <c r="I134" i="3"/>
  <c r="K134" i="3" s="1"/>
  <c r="D134" i="3"/>
  <c r="E134" i="3"/>
  <c r="K132" i="3"/>
  <c r="J132" i="3"/>
  <c r="B132" i="3"/>
  <c r="A132" i="3"/>
  <c r="C131" i="3"/>
  <c r="H129" i="3"/>
  <c r="I129" i="3" s="1"/>
  <c r="D129" i="3"/>
  <c r="E129" i="3"/>
  <c r="A129" i="3"/>
  <c r="A134" i="3" s="1"/>
  <c r="K127" i="3"/>
  <c r="J127" i="3"/>
  <c r="F127" i="3"/>
  <c r="F132" i="3" s="1"/>
  <c r="B127" i="3"/>
  <c r="A127" i="3"/>
  <c r="C126" i="3"/>
  <c r="H122" i="3"/>
  <c r="I122" i="3"/>
  <c r="D122" i="3"/>
  <c r="E122" i="3"/>
  <c r="K120" i="3"/>
  <c r="J120" i="3"/>
  <c r="F120" i="3"/>
  <c r="B120" i="3"/>
  <c r="A120" i="3"/>
  <c r="C119" i="3"/>
  <c r="A116" i="3"/>
  <c r="H115" i="3"/>
  <c r="I115" i="3" s="1"/>
  <c r="D115" i="3"/>
  <c r="E115" i="3"/>
  <c r="A115" i="3"/>
  <c r="K115" i="3" s="1"/>
  <c r="K113" i="3"/>
  <c r="J113" i="3"/>
  <c r="F113" i="3"/>
  <c r="B113" i="3"/>
  <c r="A113" i="3"/>
  <c r="C112" i="3"/>
  <c r="H108" i="3"/>
  <c r="I108" i="3"/>
  <c r="D108" i="3"/>
  <c r="E108" i="3"/>
  <c r="K106" i="3"/>
  <c r="J106" i="3"/>
  <c r="F106" i="3"/>
  <c r="B106" i="3"/>
  <c r="A106" i="3"/>
  <c r="C105" i="3"/>
  <c r="H103" i="3"/>
  <c r="I103" i="3"/>
  <c r="D103" i="3"/>
  <c r="E103" i="3"/>
  <c r="K101" i="3"/>
  <c r="J101" i="3"/>
  <c r="F101" i="3"/>
  <c r="B101" i="3"/>
  <c r="A101" i="3"/>
  <c r="C100" i="3"/>
  <c r="H96" i="3"/>
  <c r="I96" i="3"/>
  <c r="D96" i="3"/>
  <c r="E96" i="3"/>
  <c r="F94" i="3"/>
  <c r="B94" i="3"/>
  <c r="C93" i="3"/>
  <c r="H89" i="3"/>
  <c r="I89" i="3"/>
  <c r="D89" i="3"/>
  <c r="E89" i="3" s="1"/>
  <c r="D167" i="3" s="1"/>
  <c r="J168" i="3" s="1"/>
  <c r="K87" i="3"/>
  <c r="K94" i="3"/>
  <c r="J87" i="3"/>
  <c r="F87" i="3"/>
  <c r="B87" i="3"/>
  <c r="A87" i="3"/>
  <c r="C86" i="3"/>
  <c r="H82" i="3"/>
  <c r="I82" i="3"/>
  <c r="D82" i="3"/>
  <c r="E82" i="3"/>
  <c r="K80" i="3"/>
  <c r="J80" i="3"/>
  <c r="F80" i="3"/>
  <c r="B80" i="3"/>
  <c r="A80" i="3"/>
  <c r="C79" i="3"/>
  <c r="H77" i="3"/>
  <c r="I77" i="3"/>
  <c r="D77" i="3"/>
  <c r="E77" i="3"/>
  <c r="A70" i="3"/>
  <c r="A77" i="3"/>
  <c r="K77" i="3" s="1"/>
  <c r="K75" i="3"/>
  <c r="J75" i="3"/>
  <c r="F75" i="3"/>
  <c r="B75" i="3"/>
  <c r="A75" i="3"/>
  <c r="C74" i="3"/>
  <c r="H70" i="3"/>
  <c r="I70" i="3" s="1"/>
  <c r="D70" i="3"/>
  <c r="E70" i="3"/>
  <c r="K68" i="3"/>
  <c r="J68" i="3"/>
  <c r="F68" i="3"/>
  <c r="B68" i="3"/>
  <c r="A68" i="3"/>
  <c r="C67" i="3"/>
  <c r="H63" i="3"/>
  <c r="I63" i="3"/>
  <c r="E63" i="3"/>
  <c r="K63" i="3" s="1"/>
  <c r="K61" i="3"/>
  <c r="J61" i="3"/>
  <c r="F61" i="3"/>
  <c r="B61" i="3"/>
  <c r="A61" i="3"/>
  <c r="C60" i="3"/>
  <c r="H56" i="3"/>
  <c r="I56" i="3" s="1"/>
  <c r="K56" i="3" s="1"/>
  <c r="D56" i="3"/>
  <c r="E56" i="3"/>
  <c r="K54" i="3"/>
  <c r="J54" i="3"/>
  <c r="F54" i="3"/>
  <c r="B54" i="3"/>
  <c r="A54" i="3"/>
  <c r="C53" i="3"/>
  <c r="H51" i="3"/>
  <c r="I51" i="3"/>
  <c r="D51" i="3"/>
  <c r="E51" i="3" s="1"/>
  <c r="K49" i="3"/>
  <c r="J49" i="3"/>
  <c r="F49" i="3"/>
  <c r="B49" i="3"/>
  <c r="A49" i="3"/>
  <c r="C48" i="3"/>
  <c r="H44" i="3"/>
  <c r="I44" i="3" s="1"/>
  <c r="D44" i="3"/>
  <c r="E44" i="3"/>
  <c r="K42" i="3"/>
  <c r="J42" i="3"/>
  <c r="F42" i="3"/>
  <c r="B42" i="3"/>
  <c r="A42" i="3"/>
  <c r="C41" i="3"/>
  <c r="H37" i="3"/>
  <c r="I37" i="3"/>
  <c r="D37" i="3"/>
  <c r="E37" i="3" s="1"/>
  <c r="K35" i="3"/>
  <c r="J35" i="3"/>
  <c r="F35" i="3"/>
  <c r="B35" i="3"/>
  <c r="A35" i="3"/>
  <c r="C34" i="3"/>
  <c r="H30" i="3"/>
  <c r="I30" i="3" s="1"/>
  <c r="K30" i="3" s="1"/>
  <c r="D30" i="3"/>
  <c r="E30" i="3"/>
  <c r="K28" i="3"/>
  <c r="J28" i="3"/>
  <c r="F28" i="3"/>
  <c r="B28" i="3"/>
  <c r="A28" i="3"/>
  <c r="C27" i="3"/>
  <c r="H25" i="3"/>
  <c r="I25" i="3"/>
  <c r="D25" i="3"/>
  <c r="E25" i="3" s="1"/>
  <c r="K25" i="3" s="1"/>
  <c r="A25" i="3"/>
  <c r="A30" i="3"/>
  <c r="K23" i="3"/>
  <c r="J23" i="3"/>
  <c r="F23" i="3"/>
  <c r="B23" i="3"/>
  <c r="A23" i="3"/>
  <c r="C22" i="3"/>
  <c r="H18" i="3"/>
  <c r="I18" i="3"/>
  <c r="K18" i="3" s="1"/>
  <c r="D18" i="3"/>
  <c r="E18" i="3"/>
  <c r="K16" i="3"/>
  <c r="J16" i="3"/>
  <c r="F16" i="3"/>
  <c r="B16" i="3"/>
  <c r="A16" i="3"/>
  <c r="C15" i="3"/>
  <c r="A12" i="3"/>
  <c r="H11" i="3"/>
  <c r="I11" i="3"/>
  <c r="K11" i="3" s="1"/>
  <c r="D11" i="3"/>
  <c r="E11" i="3"/>
  <c r="A11" i="3"/>
  <c r="K9" i="3"/>
  <c r="J9" i="3"/>
  <c r="J94" i="3"/>
  <c r="F9" i="3"/>
  <c r="B9" i="3"/>
  <c r="A9" i="3"/>
  <c r="C8" i="3"/>
  <c r="H4" i="3"/>
  <c r="I4" i="3"/>
  <c r="I161" i="3" s="1"/>
  <c r="D4" i="3"/>
  <c r="E4" i="3"/>
  <c r="N184" i="2"/>
  <c r="B183" i="2"/>
  <c r="C183" i="2" s="1"/>
  <c r="L179" i="2"/>
  <c r="B186" i="2"/>
  <c r="J179" i="2"/>
  <c r="K173" i="2"/>
  <c r="G173" i="2"/>
  <c r="F173" i="2"/>
  <c r="B173" i="2"/>
  <c r="A173" i="2"/>
  <c r="C173" i="2" s="1"/>
  <c r="L168" i="2"/>
  <c r="K167" i="2"/>
  <c r="G167" i="2"/>
  <c r="F167" i="2"/>
  <c r="E167" i="2"/>
  <c r="B167" i="2"/>
  <c r="A167" i="2"/>
  <c r="M163" i="2"/>
  <c r="G161" i="2"/>
  <c r="F161" i="2"/>
  <c r="E161" i="2"/>
  <c r="B161" i="2"/>
  <c r="A161" i="2"/>
  <c r="A156" i="2"/>
  <c r="J155" i="2"/>
  <c r="E173" i="2"/>
  <c r="H155" i="2"/>
  <c r="I155" i="2"/>
  <c r="D155" i="2"/>
  <c r="E155" i="2"/>
  <c r="A155" i="2"/>
  <c r="K153" i="2"/>
  <c r="J153" i="2"/>
  <c r="F153" i="2"/>
  <c r="B153" i="2"/>
  <c r="A153" i="2"/>
  <c r="C152" i="2"/>
  <c r="A149" i="2"/>
  <c r="H148" i="2"/>
  <c r="I148" i="2"/>
  <c r="D148" i="2"/>
  <c r="E148" i="2"/>
  <c r="K146" i="2"/>
  <c r="J146" i="2"/>
  <c r="F146" i="2"/>
  <c r="B146" i="2"/>
  <c r="A146" i="2"/>
  <c r="C145" i="2"/>
  <c r="H141" i="2"/>
  <c r="I141" i="2"/>
  <c r="D141" i="2"/>
  <c r="E141" i="2"/>
  <c r="K139" i="2"/>
  <c r="J139" i="2"/>
  <c r="F139" i="2"/>
  <c r="B139" i="2"/>
  <c r="A139" i="2"/>
  <c r="C138" i="2"/>
  <c r="A135" i="2"/>
  <c r="H134" i="2"/>
  <c r="I134" i="2" s="1"/>
  <c r="D134" i="2"/>
  <c r="E134" i="2"/>
  <c r="K132" i="2"/>
  <c r="J132" i="2"/>
  <c r="B132" i="2"/>
  <c r="A132" i="2"/>
  <c r="C131" i="2"/>
  <c r="A130" i="2"/>
  <c r="H129" i="2"/>
  <c r="I129" i="2"/>
  <c r="D129" i="2"/>
  <c r="E129" i="2" s="1"/>
  <c r="A129" i="2"/>
  <c r="A134" i="2"/>
  <c r="K127" i="2"/>
  <c r="J127" i="2"/>
  <c r="F127" i="2"/>
  <c r="F132" i="2"/>
  <c r="B127" i="2"/>
  <c r="A127" i="2"/>
  <c r="C126" i="2"/>
  <c r="A123" i="2"/>
  <c r="H122" i="2"/>
  <c r="I122" i="2" s="1"/>
  <c r="K122" i="2" s="1"/>
  <c r="D122" i="2"/>
  <c r="E122" i="2"/>
  <c r="K120" i="2"/>
  <c r="J120" i="2"/>
  <c r="F120" i="2"/>
  <c r="B120" i="2"/>
  <c r="A120" i="2"/>
  <c r="C119" i="2"/>
  <c r="A116" i="2"/>
  <c r="H115" i="2"/>
  <c r="I115" i="2" s="1"/>
  <c r="D115" i="2"/>
  <c r="E115" i="2"/>
  <c r="A115" i="2"/>
  <c r="K113" i="2"/>
  <c r="J113" i="2"/>
  <c r="F113" i="2"/>
  <c r="B113" i="2"/>
  <c r="A113" i="2"/>
  <c r="C112" i="2"/>
  <c r="A109" i="2"/>
  <c r="H108" i="2"/>
  <c r="I108" i="2"/>
  <c r="D108" i="2"/>
  <c r="E108" i="2"/>
  <c r="K108" i="2" s="1"/>
  <c r="K106" i="2"/>
  <c r="J106" i="2"/>
  <c r="F106" i="2"/>
  <c r="B106" i="2"/>
  <c r="A106" i="2"/>
  <c r="C105" i="2"/>
  <c r="H103" i="2"/>
  <c r="I103" i="2" s="1"/>
  <c r="D103" i="2"/>
  <c r="E103" i="2"/>
  <c r="K101" i="2"/>
  <c r="J101" i="2"/>
  <c r="F101" i="2"/>
  <c r="B101" i="2"/>
  <c r="A101" i="2"/>
  <c r="C100" i="2"/>
  <c r="A97" i="2"/>
  <c r="H96" i="2"/>
  <c r="I96" i="2"/>
  <c r="D96" i="2"/>
  <c r="E96" i="2"/>
  <c r="F94" i="2"/>
  <c r="B94" i="2"/>
  <c r="C93" i="2"/>
  <c r="H89" i="2"/>
  <c r="I89" i="2"/>
  <c r="D89" i="2"/>
  <c r="E89" i="2" s="1"/>
  <c r="K87" i="2"/>
  <c r="K94" i="2"/>
  <c r="J87" i="2"/>
  <c r="F87" i="2"/>
  <c r="B87" i="2"/>
  <c r="A87" i="2"/>
  <c r="C86" i="2"/>
  <c r="A83" i="2"/>
  <c r="H82" i="2"/>
  <c r="I82" i="2"/>
  <c r="D82" i="2"/>
  <c r="E82" i="2"/>
  <c r="K80" i="2"/>
  <c r="J80" i="2"/>
  <c r="F80" i="2"/>
  <c r="B80" i="2"/>
  <c r="A80" i="2"/>
  <c r="C79" i="2"/>
  <c r="A78" i="2"/>
  <c r="H77" i="2"/>
  <c r="I77" i="2" s="1"/>
  <c r="D77" i="2"/>
  <c r="E77" i="2" s="1"/>
  <c r="K75" i="2"/>
  <c r="J75" i="2"/>
  <c r="F75" i="2"/>
  <c r="B75" i="2"/>
  <c r="A75" i="2"/>
  <c r="C74" i="2"/>
  <c r="A71" i="2"/>
  <c r="H70" i="2"/>
  <c r="I70" i="2" s="1"/>
  <c r="D70" i="2"/>
  <c r="E70" i="2"/>
  <c r="K70" i="2" s="1"/>
  <c r="A70" i="2"/>
  <c r="A77" i="2" s="1"/>
  <c r="K68" i="2"/>
  <c r="J68" i="2"/>
  <c r="F68" i="2"/>
  <c r="B68" i="2"/>
  <c r="A68" i="2"/>
  <c r="C67" i="2"/>
  <c r="A64" i="2"/>
  <c r="H63" i="2"/>
  <c r="I63" i="2"/>
  <c r="D63" i="2"/>
  <c r="E63" i="2" s="1"/>
  <c r="K63" i="2" s="1"/>
  <c r="K61" i="2"/>
  <c r="J61" i="2"/>
  <c r="F61" i="2"/>
  <c r="B61" i="2"/>
  <c r="A61" i="2"/>
  <c r="C60" i="2"/>
  <c r="A57" i="2"/>
  <c r="H56" i="2"/>
  <c r="I56" i="2" s="1"/>
  <c r="D56" i="2"/>
  <c r="E56" i="2"/>
  <c r="D167" i="2" s="1"/>
  <c r="J168" i="2" s="1"/>
  <c r="K54" i="2"/>
  <c r="J54" i="2"/>
  <c r="F54" i="2"/>
  <c r="B54" i="2"/>
  <c r="A54" i="2"/>
  <c r="C53" i="2"/>
  <c r="A52" i="2"/>
  <c r="H51" i="2"/>
  <c r="I51" i="2" s="1"/>
  <c r="D51" i="2"/>
  <c r="E51" i="2"/>
  <c r="K49" i="2"/>
  <c r="J49" i="2"/>
  <c r="F49" i="2"/>
  <c r="B49" i="2"/>
  <c r="A49" i="2"/>
  <c r="C48" i="2"/>
  <c r="A45" i="2"/>
  <c r="H44" i="2"/>
  <c r="I44" i="2"/>
  <c r="D44" i="2"/>
  <c r="E44" i="2" s="1"/>
  <c r="K42" i="2"/>
  <c r="J42" i="2"/>
  <c r="F42" i="2"/>
  <c r="B42" i="2"/>
  <c r="A42" i="2"/>
  <c r="C41" i="2"/>
  <c r="A38" i="2"/>
  <c r="H37" i="2"/>
  <c r="I37" i="2"/>
  <c r="D37" i="2"/>
  <c r="E37" i="2" s="1"/>
  <c r="K35" i="2"/>
  <c r="J35" i="2"/>
  <c r="F35" i="2"/>
  <c r="B35" i="2"/>
  <c r="A35" i="2"/>
  <c r="C34" i="2"/>
  <c r="H30" i="2"/>
  <c r="I30" i="2" s="1"/>
  <c r="D30" i="2"/>
  <c r="E30" i="2"/>
  <c r="K28" i="2"/>
  <c r="J28" i="2"/>
  <c r="F28" i="2"/>
  <c r="B28" i="2"/>
  <c r="A28" i="2"/>
  <c r="C27" i="2"/>
  <c r="A26" i="2"/>
  <c r="H25" i="2"/>
  <c r="I25" i="2"/>
  <c r="D25" i="2"/>
  <c r="E25" i="2" s="1"/>
  <c r="K25" i="2" s="1"/>
  <c r="A25" i="2"/>
  <c r="A30" i="2"/>
  <c r="A37" i="2" s="1"/>
  <c r="K23" i="2"/>
  <c r="J23" i="2"/>
  <c r="F23" i="2"/>
  <c r="B23" i="2"/>
  <c r="A23" i="2"/>
  <c r="C22" i="2"/>
  <c r="H18" i="2"/>
  <c r="I18" i="2" s="1"/>
  <c r="D18" i="2"/>
  <c r="E18" i="2"/>
  <c r="K16" i="2"/>
  <c r="J16" i="2"/>
  <c r="F16" i="2"/>
  <c r="B16" i="2"/>
  <c r="A16" i="2"/>
  <c r="C15" i="2"/>
  <c r="A12" i="2"/>
  <c r="H11" i="2"/>
  <c r="I11" i="2"/>
  <c r="D11" i="2"/>
  <c r="E11" i="2" s="1"/>
  <c r="K11" i="2" s="1"/>
  <c r="A11" i="2"/>
  <c r="K9" i="2"/>
  <c r="J9" i="2"/>
  <c r="J94" i="2" s="1"/>
  <c r="F9" i="2"/>
  <c r="B9" i="2"/>
  <c r="A9" i="2"/>
  <c r="C8" i="2"/>
  <c r="H4" i="2"/>
  <c r="I4" i="2"/>
  <c r="D4" i="2"/>
  <c r="E4" i="2" s="1"/>
  <c r="N184" i="1"/>
  <c r="B183" i="1"/>
  <c r="L179" i="1"/>
  <c r="B186" i="1" s="1"/>
  <c r="J179" i="1"/>
  <c r="K173" i="1"/>
  <c r="G173" i="1"/>
  <c r="F173" i="1"/>
  <c r="B173" i="1"/>
  <c r="A173" i="1"/>
  <c r="C173" i="1" s="1"/>
  <c r="L168" i="1"/>
  <c r="K167" i="1"/>
  <c r="G167" i="1"/>
  <c r="H167" i="1" s="1"/>
  <c r="F167" i="1"/>
  <c r="E167" i="1"/>
  <c r="B167" i="1"/>
  <c r="A167" i="1"/>
  <c r="C167" i="1" s="1"/>
  <c r="M163" i="1"/>
  <c r="G161" i="1"/>
  <c r="F161" i="1"/>
  <c r="F179" i="1"/>
  <c r="E161" i="1"/>
  <c r="A161" i="1"/>
  <c r="A179" i="1" s="1"/>
  <c r="J155" i="1"/>
  <c r="E173" i="1" s="1"/>
  <c r="E179" i="1" s="1"/>
  <c r="K180" i="1" s="1"/>
  <c r="H155" i="1"/>
  <c r="I155" i="1" s="1"/>
  <c r="K155" i="1" s="1"/>
  <c r="D155" i="1"/>
  <c r="E155" i="1"/>
  <c r="A155" i="1"/>
  <c r="K153" i="1"/>
  <c r="J153" i="1"/>
  <c r="F153" i="1"/>
  <c r="B153" i="1"/>
  <c r="A153" i="1"/>
  <c r="C152" i="1"/>
  <c r="A149" i="1"/>
  <c r="A156" i="1" s="1"/>
  <c r="H148" i="1"/>
  <c r="I148" i="1"/>
  <c r="D148" i="1"/>
  <c r="E148" i="1" s="1"/>
  <c r="K146" i="1"/>
  <c r="J146" i="1"/>
  <c r="F146" i="1"/>
  <c r="B146" i="1"/>
  <c r="A146" i="1"/>
  <c r="C145" i="1"/>
  <c r="H141" i="1"/>
  <c r="I141" i="1" s="1"/>
  <c r="D141" i="1"/>
  <c r="E141" i="1"/>
  <c r="K139" i="1"/>
  <c r="J139" i="1"/>
  <c r="F139" i="1"/>
  <c r="B139" i="1"/>
  <c r="A139" i="1"/>
  <c r="C138" i="1"/>
  <c r="A135" i="1"/>
  <c r="H134" i="1"/>
  <c r="I134" i="1"/>
  <c r="D134" i="1"/>
  <c r="E134" i="1" s="1"/>
  <c r="K134" i="1" s="1"/>
  <c r="K132" i="1"/>
  <c r="J132" i="1"/>
  <c r="B132" i="1"/>
  <c r="A132" i="1"/>
  <c r="C131" i="1"/>
  <c r="A130" i="1"/>
  <c r="H129" i="1"/>
  <c r="I129" i="1" s="1"/>
  <c r="A129" i="1"/>
  <c r="K129" i="1" s="1"/>
  <c r="D129" i="1"/>
  <c r="E129" i="1" s="1"/>
  <c r="A134" i="1"/>
  <c r="K127" i="1"/>
  <c r="J127" i="1"/>
  <c r="F127" i="1"/>
  <c r="F132" i="1"/>
  <c r="B127" i="1"/>
  <c r="A127" i="1"/>
  <c r="C126" i="1"/>
  <c r="A123" i="1"/>
  <c r="H122" i="1"/>
  <c r="I122" i="1" s="1"/>
  <c r="K122" i="1" s="1"/>
  <c r="D122" i="1"/>
  <c r="E122" i="1"/>
  <c r="K120" i="1"/>
  <c r="J120" i="1"/>
  <c r="F120" i="1"/>
  <c r="B120" i="1"/>
  <c r="A120" i="1"/>
  <c r="C119" i="1"/>
  <c r="A116" i="1"/>
  <c r="H115" i="1"/>
  <c r="I115" i="1" s="1"/>
  <c r="D115" i="1"/>
  <c r="E115" i="1"/>
  <c r="A115" i="1"/>
  <c r="K113" i="1"/>
  <c r="J113" i="1"/>
  <c r="F113" i="1"/>
  <c r="B113" i="1"/>
  <c r="A113" i="1"/>
  <c r="C112" i="1"/>
  <c r="A109" i="1"/>
  <c r="H108" i="1"/>
  <c r="I108" i="1" s="1"/>
  <c r="K108" i="1" s="1"/>
  <c r="D108" i="1"/>
  <c r="E108" i="1"/>
  <c r="K106" i="1"/>
  <c r="J106" i="1"/>
  <c r="F106" i="1"/>
  <c r="B106" i="1"/>
  <c r="A106" i="1"/>
  <c r="C105" i="1"/>
  <c r="A104" i="1"/>
  <c r="H103" i="1"/>
  <c r="I103" i="1"/>
  <c r="D103" i="1"/>
  <c r="E103" i="1" s="1"/>
  <c r="K101" i="1"/>
  <c r="J101" i="1"/>
  <c r="F101" i="1"/>
  <c r="B101" i="1"/>
  <c r="A101" i="1"/>
  <c r="C100" i="1"/>
  <c r="A97" i="1"/>
  <c r="H96" i="1"/>
  <c r="I96" i="1"/>
  <c r="D96" i="1"/>
  <c r="E96" i="1" s="1"/>
  <c r="F94" i="1"/>
  <c r="B94" i="1"/>
  <c r="C93" i="1"/>
  <c r="A90" i="1"/>
  <c r="H89" i="1"/>
  <c r="I89" i="1"/>
  <c r="D89" i="1"/>
  <c r="E89" i="1" s="1"/>
  <c r="K87" i="1"/>
  <c r="K94" i="1"/>
  <c r="J87" i="1"/>
  <c r="F87" i="1"/>
  <c r="B87" i="1"/>
  <c r="A87" i="1"/>
  <c r="C86" i="1"/>
  <c r="A83" i="1"/>
  <c r="H82" i="1"/>
  <c r="I82" i="1"/>
  <c r="D82" i="1"/>
  <c r="E82" i="1" s="1"/>
  <c r="K80" i="1"/>
  <c r="J80" i="1"/>
  <c r="F80" i="1"/>
  <c r="B80" i="1"/>
  <c r="A80" i="1"/>
  <c r="C79" i="1"/>
  <c r="A78" i="1"/>
  <c r="H77" i="1"/>
  <c r="I77" i="1" s="1"/>
  <c r="D77" i="1"/>
  <c r="E77" i="1"/>
  <c r="K75" i="1"/>
  <c r="J75" i="1"/>
  <c r="F75" i="1"/>
  <c r="B75" i="1"/>
  <c r="A75" i="1"/>
  <c r="C74" i="1"/>
  <c r="A71" i="1"/>
  <c r="H70" i="1"/>
  <c r="I70" i="1" s="1"/>
  <c r="D70" i="1"/>
  <c r="E70" i="1"/>
  <c r="A70" i="1"/>
  <c r="K68" i="1"/>
  <c r="J68" i="1"/>
  <c r="F68" i="1"/>
  <c r="B68" i="1"/>
  <c r="A68" i="1"/>
  <c r="C67" i="1"/>
  <c r="A64" i="1"/>
  <c r="H63" i="1"/>
  <c r="I63" i="1"/>
  <c r="D63" i="1"/>
  <c r="E63" i="1" s="1"/>
  <c r="K63" i="1" s="1"/>
  <c r="K61" i="1"/>
  <c r="J61" i="1"/>
  <c r="F61" i="1"/>
  <c r="B61" i="1"/>
  <c r="A61" i="1"/>
  <c r="C60" i="1"/>
  <c r="A57" i="1"/>
  <c r="H56" i="1"/>
  <c r="I56" i="1" s="1"/>
  <c r="K56" i="1" s="1"/>
  <c r="D56" i="1"/>
  <c r="E56" i="1"/>
  <c r="K54" i="1"/>
  <c r="J54" i="1"/>
  <c r="F54" i="1"/>
  <c r="B54" i="1"/>
  <c r="A54" i="1"/>
  <c r="C53" i="1"/>
  <c r="A52" i="1"/>
  <c r="H51" i="1"/>
  <c r="I51" i="1" s="1"/>
  <c r="D51" i="1"/>
  <c r="E51" i="1"/>
  <c r="K49" i="1"/>
  <c r="J49" i="1"/>
  <c r="F49" i="1"/>
  <c r="B49" i="1"/>
  <c r="A49" i="1"/>
  <c r="C48" i="1"/>
  <c r="A45" i="1"/>
  <c r="H44" i="1"/>
  <c r="I44" i="1"/>
  <c r="D44" i="1"/>
  <c r="E44" i="1" s="1"/>
  <c r="K42" i="1"/>
  <c r="J42" i="1"/>
  <c r="F42" i="1"/>
  <c r="B42" i="1"/>
  <c r="A42" i="1"/>
  <c r="C41" i="1"/>
  <c r="A38" i="1"/>
  <c r="H37" i="1"/>
  <c r="I37" i="1"/>
  <c r="D37" i="1"/>
  <c r="E37" i="1" s="1"/>
  <c r="K35" i="1"/>
  <c r="J35" i="1"/>
  <c r="F35" i="1"/>
  <c r="B35" i="1"/>
  <c r="A35" i="1"/>
  <c r="C34" i="1"/>
  <c r="A31" i="1"/>
  <c r="H30" i="1"/>
  <c r="I30" i="1" s="1"/>
  <c r="D30" i="1"/>
  <c r="E30" i="1"/>
  <c r="K28" i="1"/>
  <c r="J28" i="1"/>
  <c r="F28" i="1"/>
  <c r="B28" i="1"/>
  <c r="A28" i="1"/>
  <c r="C27" i="1"/>
  <c r="A26" i="1"/>
  <c r="H25" i="1"/>
  <c r="I25" i="1" s="1"/>
  <c r="D25" i="1"/>
  <c r="E25" i="1"/>
  <c r="A25" i="1"/>
  <c r="K25" i="1" s="1"/>
  <c r="K23" i="1"/>
  <c r="J23" i="1"/>
  <c r="F23" i="1"/>
  <c r="B23" i="1"/>
  <c r="A23" i="1"/>
  <c r="C22" i="1"/>
  <c r="A19" i="1"/>
  <c r="H18" i="1"/>
  <c r="I18" i="1"/>
  <c r="D18" i="1"/>
  <c r="E18" i="1" s="1"/>
  <c r="K18" i="1" s="1"/>
  <c r="K16" i="1"/>
  <c r="J16" i="1"/>
  <c r="F16" i="1"/>
  <c r="B16" i="1"/>
  <c r="A16" i="1"/>
  <c r="C15" i="1"/>
  <c r="A12" i="1"/>
  <c r="H11" i="1"/>
  <c r="I11" i="1"/>
  <c r="D11" i="1"/>
  <c r="E11" i="1" s="1"/>
  <c r="K11" i="1" s="1"/>
  <c r="A11" i="1"/>
  <c r="K9" i="1"/>
  <c r="J9" i="1"/>
  <c r="J94" i="1" s="1"/>
  <c r="F9" i="1"/>
  <c r="B9" i="1"/>
  <c r="A9" i="1"/>
  <c r="C8" i="1"/>
  <c r="H4" i="1"/>
  <c r="I4" i="1"/>
  <c r="C4" i="1"/>
  <c r="B161" i="1" s="1"/>
  <c r="G179" i="2"/>
  <c r="N178" i="1"/>
  <c r="O178" i="1" s="1"/>
  <c r="H167" i="3"/>
  <c r="C173" i="3"/>
  <c r="B179" i="2"/>
  <c r="C179" i="2" s="1"/>
  <c r="C167" i="2"/>
  <c r="N178" i="3"/>
  <c r="O178" i="3"/>
  <c r="K122" i="3"/>
  <c r="B184" i="3"/>
  <c r="H173" i="1"/>
  <c r="B184" i="1"/>
  <c r="K155" i="2"/>
  <c r="F179" i="3"/>
  <c r="H167" i="2"/>
  <c r="N178" i="2"/>
  <c r="O178" i="2"/>
  <c r="A179" i="3"/>
  <c r="B185" i="3" s="1"/>
  <c r="G179" i="3"/>
  <c r="F179" i="2"/>
  <c r="H179" i="2" s="1"/>
  <c r="H173" i="2"/>
  <c r="H173" i="3"/>
  <c r="C161" i="3"/>
  <c r="C183" i="3"/>
  <c r="A82" i="3"/>
  <c r="K82" i="3" s="1"/>
  <c r="A141" i="3"/>
  <c r="A148" i="3"/>
  <c r="K148" i="3"/>
  <c r="H161" i="3"/>
  <c r="B179" i="3"/>
  <c r="K70" i="3"/>
  <c r="K129" i="3"/>
  <c r="H161" i="2"/>
  <c r="C161" i="2"/>
  <c r="B184" i="2"/>
  <c r="H161" i="1"/>
  <c r="H179" i="3"/>
  <c r="A89" i="3"/>
  <c r="A96" i="3"/>
  <c r="K96" i="3" s="1"/>
  <c r="A37" i="3"/>
  <c r="A44" i="3" s="1"/>
  <c r="A141" i="1"/>
  <c r="A148" i="1"/>
  <c r="K148" i="1" s="1"/>
  <c r="A149" i="3"/>
  <c r="A130" i="3"/>
  <c r="A109" i="3"/>
  <c r="A83" i="3"/>
  <c r="A71" i="3"/>
  <c r="A123" i="3"/>
  <c r="A135" i="3"/>
  <c r="A97" i="3"/>
  <c r="A104" i="3"/>
  <c r="A78" i="3"/>
  <c r="A179" i="2"/>
  <c r="A38" i="3"/>
  <c r="A52" i="3"/>
  <c r="A148" i="4"/>
  <c r="K148" i="4"/>
  <c r="K141" i="4"/>
  <c r="K63" i="4"/>
  <c r="D167" i="4"/>
  <c r="J168" i="4" s="1"/>
  <c r="C179" i="3"/>
  <c r="A45" i="3"/>
  <c r="A57" i="3"/>
  <c r="K82" i="4"/>
  <c r="L80" i="4" s="1"/>
  <c r="A89" i="4"/>
  <c r="I161" i="4"/>
  <c r="I179" i="4" s="1"/>
  <c r="A103" i="8"/>
  <c r="A96" i="8"/>
  <c r="K96" i="8"/>
  <c r="A103" i="3"/>
  <c r="K103" i="3" s="1"/>
  <c r="A64" i="3"/>
  <c r="A156" i="3"/>
  <c r="K18" i="4"/>
  <c r="K4" i="7"/>
  <c r="P3" i="7" s="1"/>
  <c r="K108" i="3"/>
  <c r="H161" i="4"/>
  <c r="K158" i="6"/>
  <c r="H182" i="7"/>
  <c r="I176" i="7"/>
  <c r="K131" i="7"/>
  <c r="K158" i="7"/>
  <c r="K110" i="7"/>
  <c r="K4" i="8"/>
  <c r="P3" i="8"/>
  <c r="K18" i="8"/>
  <c r="K56" i="8"/>
  <c r="K77" i="8"/>
  <c r="K18" i="9"/>
  <c r="A138" i="9"/>
  <c r="K77" i="10"/>
  <c r="K30" i="14"/>
  <c r="E179" i="3"/>
  <c r="K180" i="3" s="1"/>
  <c r="C167" i="3"/>
  <c r="K30" i="6"/>
  <c r="K51" i="6"/>
  <c r="I164" i="7"/>
  <c r="I182" i="7" s="1"/>
  <c r="I164" i="9"/>
  <c r="K11" i="10"/>
  <c r="K44" i="14"/>
  <c r="I173" i="4"/>
  <c r="K25" i="6"/>
  <c r="H182" i="6"/>
  <c r="B187" i="7"/>
  <c r="K70" i="8"/>
  <c r="K110" i="8"/>
  <c r="A57" i="9"/>
  <c r="A118" i="9"/>
  <c r="A71" i="9"/>
  <c r="A132" i="9"/>
  <c r="A51" i="11"/>
  <c r="K44" i="11"/>
  <c r="K77" i="15"/>
  <c r="I176" i="15"/>
  <c r="K4" i="14"/>
  <c r="P3" i="14" s="1"/>
  <c r="K11" i="6"/>
  <c r="K4" i="6"/>
  <c r="P3" i="6" s="1"/>
  <c r="K103" i="8"/>
  <c r="K30" i="10"/>
  <c r="K158" i="10"/>
  <c r="K77" i="11"/>
  <c r="L75" i="11"/>
  <c r="K25" i="12"/>
  <c r="K37" i="12"/>
  <c r="I176" i="13"/>
  <c r="K18" i="13"/>
  <c r="K63" i="13"/>
  <c r="L177" i="13"/>
  <c r="I177" i="13"/>
  <c r="K158" i="13"/>
  <c r="G182" i="14"/>
  <c r="K82" i="15"/>
  <c r="C176" i="15"/>
  <c r="K18" i="15"/>
  <c r="K103" i="14"/>
  <c r="K56" i="16"/>
  <c r="K70" i="16"/>
  <c r="E182" i="16"/>
  <c r="K183" i="16"/>
  <c r="K158" i="16"/>
  <c r="K37" i="16"/>
  <c r="K82" i="17"/>
  <c r="K77" i="17"/>
  <c r="K25" i="17"/>
  <c r="K25" i="10"/>
  <c r="I164" i="12"/>
  <c r="L165" i="12"/>
  <c r="K18" i="12"/>
  <c r="K18" i="16"/>
  <c r="K18" i="17"/>
  <c r="I176" i="11"/>
  <c r="L177" i="11" s="1"/>
  <c r="D164" i="11"/>
  <c r="J165" i="11" s="1"/>
  <c r="K124" i="11"/>
  <c r="K11" i="12"/>
  <c r="K30" i="12"/>
  <c r="F182" i="13"/>
  <c r="F182" i="15"/>
  <c r="C186" i="15"/>
  <c r="B182" i="15"/>
  <c r="C182" i="15" s="1"/>
  <c r="K131" i="15"/>
  <c r="K137" i="14"/>
  <c r="A182" i="14"/>
  <c r="K137" i="17"/>
  <c r="K103" i="17"/>
  <c r="I176" i="17"/>
  <c r="K30" i="17"/>
  <c r="K18" i="11"/>
  <c r="C182" i="12"/>
  <c r="K63" i="12"/>
  <c r="A182" i="15"/>
  <c r="K124" i="15"/>
  <c r="K25" i="15"/>
  <c r="K131" i="14"/>
  <c r="G182" i="16"/>
  <c r="K11" i="17"/>
  <c r="K44" i="17"/>
  <c r="B182" i="17"/>
  <c r="B188" i="17" s="1"/>
  <c r="A141" i="2"/>
  <c r="K141" i="2" s="1"/>
  <c r="K134" i="2"/>
  <c r="K129" i="2"/>
  <c r="D173" i="2"/>
  <c r="J174" i="2"/>
  <c r="D161" i="3"/>
  <c r="D179" i="3" s="1"/>
  <c r="J180" i="3" s="1"/>
  <c r="D173" i="3"/>
  <c r="J174" i="3" s="1"/>
  <c r="I173" i="3"/>
  <c r="L174" i="3" s="1"/>
  <c r="I174" i="3" s="1"/>
  <c r="B185" i="2"/>
  <c r="K4" i="4"/>
  <c r="P3" i="4" s="1"/>
  <c r="D161" i="4"/>
  <c r="K30" i="4"/>
  <c r="A37" i="4"/>
  <c r="K37" i="4" s="1"/>
  <c r="K115" i="4"/>
  <c r="K122" i="4"/>
  <c r="D176" i="6"/>
  <c r="J177" i="6" s="1"/>
  <c r="L165" i="7"/>
  <c r="K56" i="7"/>
  <c r="A89" i="7"/>
  <c r="K82" i="7"/>
  <c r="I176" i="8"/>
  <c r="K117" i="8"/>
  <c r="K37" i="5"/>
  <c r="A44" i="5"/>
  <c r="A82" i="5"/>
  <c r="K77" i="5"/>
  <c r="K124" i="5"/>
  <c r="K44" i="6"/>
  <c r="D164" i="8"/>
  <c r="K11" i="8"/>
  <c r="L2" i="8"/>
  <c r="K30" i="5"/>
  <c r="K70" i="5"/>
  <c r="K117" i="5"/>
  <c r="I176" i="5"/>
  <c r="L177" i="5" s="1"/>
  <c r="A96" i="6"/>
  <c r="K96" i="6" s="1"/>
  <c r="D176" i="7"/>
  <c r="J177" i="7"/>
  <c r="K117" i="7"/>
  <c r="K124" i="7"/>
  <c r="A144" i="7"/>
  <c r="K137" i="7"/>
  <c r="D170" i="8"/>
  <c r="J171" i="8" s="1"/>
  <c r="K82" i="8"/>
  <c r="K137" i="5"/>
  <c r="A144" i="5"/>
  <c r="K144" i="5" s="1"/>
  <c r="K30" i="7"/>
  <c r="L177" i="7"/>
  <c r="I177" i="7"/>
  <c r="A37" i="8"/>
  <c r="A44" i="8" s="1"/>
  <c r="K30" i="8"/>
  <c r="K124" i="8"/>
  <c r="D176" i="8"/>
  <c r="J177" i="8" s="1"/>
  <c r="L165" i="9"/>
  <c r="K110" i="10"/>
  <c r="K124" i="10"/>
  <c r="A144" i="10"/>
  <c r="K144" i="10" s="1"/>
  <c r="K137" i="10"/>
  <c r="K51" i="11"/>
  <c r="D170" i="11"/>
  <c r="J171" i="11" s="1"/>
  <c r="A89" i="11"/>
  <c r="A144" i="11"/>
  <c r="A151" i="11" s="1"/>
  <c r="K151" i="11" s="1"/>
  <c r="K37" i="7"/>
  <c r="K25" i="8"/>
  <c r="A144" i="9"/>
  <c r="K137" i="9"/>
  <c r="K131" i="10"/>
  <c r="K70" i="11"/>
  <c r="K4" i="12"/>
  <c r="P3" i="12"/>
  <c r="L2" i="12"/>
  <c r="D164" i="12"/>
  <c r="K56" i="12"/>
  <c r="K131" i="9"/>
  <c r="K77" i="12"/>
  <c r="K56" i="10"/>
  <c r="K89" i="10"/>
  <c r="A96" i="10"/>
  <c r="K96" i="10" s="1"/>
  <c r="D176" i="11"/>
  <c r="J177" i="11" s="1"/>
  <c r="K117" i="11"/>
  <c r="K4" i="9"/>
  <c r="P3" i="9" s="1"/>
  <c r="K82" i="10"/>
  <c r="L2" i="10"/>
  <c r="A64" i="10"/>
  <c r="A97" i="10"/>
  <c r="A104" i="10"/>
  <c r="A38" i="10"/>
  <c r="A138" i="10"/>
  <c r="A44" i="10"/>
  <c r="K4" i="11"/>
  <c r="P3" i="11"/>
  <c r="A44" i="12"/>
  <c r="K44" i="12" s="1"/>
  <c r="A89" i="12"/>
  <c r="K4" i="13"/>
  <c r="P3" i="13"/>
  <c r="A51" i="13"/>
  <c r="K51" i="13" s="1"/>
  <c r="K117" i="13"/>
  <c r="K124" i="13"/>
  <c r="K89" i="15"/>
  <c r="L177" i="15"/>
  <c r="I177" i="15" s="1"/>
  <c r="K56" i="13"/>
  <c r="A89" i="13"/>
  <c r="K82" i="13"/>
  <c r="K137" i="13"/>
  <c r="A144" i="13"/>
  <c r="D176" i="15"/>
  <c r="J177" i="15" s="1"/>
  <c r="A89" i="14"/>
  <c r="K82" i="14"/>
  <c r="A71" i="10"/>
  <c r="A45" i="10"/>
  <c r="H182" i="15"/>
  <c r="A144" i="15"/>
  <c r="K137" i="15"/>
  <c r="K37" i="15"/>
  <c r="L35" i="15" s="1"/>
  <c r="A151" i="14"/>
  <c r="K151" i="14" s="1"/>
  <c r="K144" i="14"/>
  <c r="K51" i="14"/>
  <c r="I176" i="14"/>
  <c r="K117" i="14"/>
  <c r="K77" i="14"/>
  <c r="A83" i="10"/>
  <c r="A90" i="10"/>
  <c r="A132" i="10"/>
  <c r="A152" i="10"/>
  <c r="A118" i="10"/>
  <c r="B188" i="15"/>
  <c r="K30" i="15"/>
  <c r="K4" i="15"/>
  <c r="P3" i="15" s="1"/>
  <c r="H164" i="15"/>
  <c r="B187" i="15"/>
  <c r="K11" i="15"/>
  <c r="L2" i="15" s="1"/>
  <c r="C193" i="15" s="1"/>
  <c r="A44" i="15"/>
  <c r="A144" i="16"/>
  <c r="A151" i="16" s="1"/>
  <c r="K151" i="16" s="1"/>
  <c r="K44" i="16"/>
  <c r="K4" i="16"/>
  <c r="K63" i="17"/>
  <c r="C182" i="17"/>
  <c r="N181" i="12"/>
  <c r="O181" i="12"/>
  <c r="C186" i="14"/>
  <c r="B182" i="14"/>
  <c r="K51" i="17"/>
  <c r="D170" i="17"/>
  <c r="J171" i="17"/>
  <c r="D164" i="17"/>
  <c r="D182" i="17" s="1"/>
  <c r="J183" i="17" s="1"/>
  <c r="K4" i="17"/>
  <c r="I164" i="17"/>
  <c r="A96" i="16"/>
  <c r="K96" i="16"/>
  <c r="K89" i="16"/>
  <c r="L35" i="16"/>
  <c r="K96" i="17"/>
  <c r="D176" i="17"/>
  <c r="J177" i="17" s="1"/>
  <c r="K124" i="17"/>
  <c r="K89" i="17"/>
  <c r="K37" i="17"/>
  <c r="L35" i="17"/>
  <c r="K117" i="16"/>
  <c r="K11" i="16"/>
  <c r="A151" i="17"/>
  <c r="K151" i="17"/>
  <c r="K144" i="17"/>
  <c r="L177" i="17"/>
  <c r="I177" i="17"/>
  <c r="A132" i="16"/>
  <c r="A152" i="16"/>
  <c r="H182" i="18"/>
  <c r="L174" i="4"/>
  <c r="I174" i="4" s="1"/>
  <c r="K89" i="4"/>
  <c r="A103" i="4"/>
  <c r="K103" i="4" s="1"/>
  <c r="A96" i="4"/>
  <c r="K96" i="4"/>
  <c r="J184" i="17"/>
  <c r="A51" i="15"/>
  <c r="K51" i="15" s="1"/>
  <c r="K44" i="15"/>
  <c r="J165" i="17"/>
  <c r="L2" i="16"/>
  <c r="P3" i="16"/>
  <c r="A151" i="15"/>
  <c r="K151" i="15" s="1"/>
  <c r="K144" i="15"/>
  <c r="K89" i="12"/>
  <c r="A96" i="12"/>
  <c r="K96" i="12"/>
  <c r="D182" i="11"/>
  <c r="J183" i="11" s="1"/>
  <c r="A151" i="5"/>
  <c r="K151" i="5" s="1"/>
  <c r="J165" i="8"/>
  <c r="L2" i="17"/>
  <c r="P3" i="17"/>
  <c r="C182" i="14"/>
  <c r="B188" i="14"/>
  <c r="K144" i="16"/>
  <c r="L177" i="14"/>
  <c r="I177" i="14" s="1"/>
  <c r="K89" i="14"/>
  <c r="A96" i="14"/>
  <c r="K96" i="14" s="1"/>
  <c r="A151" i="13"/>
  <c r="K151" i="13"/>
  <c r="K144" i="13"/>
  <c r="A51" i="12"/>
  <c r="K51" i="12" s="1"/>
  <c r="K144" i="11"/>
  <c r="A151" i="10"/>
  <c r="K151" i="10" s="1"/>
  <c r="A89" i="5"/>
  <c r="A103" i="5" s="1"/>
  <c r="K103" i="5" s="1"/>
  <c r="K82" i="5"/>
  <c r="A44" i="4"/>
  <c r="J162" i="3"/>
  <c r="L165" i="17"/>
  <c r="I182" i="17"/>
  <c r="L183" i="17" s="1"/>
  <c r="K89" i="13"/>
  <c r="A96" i="13"/>
  <c r="K96" i="13" s="1"/>
  <c r="J165" i="12"/>
  <c r="A151" i="9"/>
  <c r="K151" i="9"/>
  <c r="K144" i="9"/>
  <c r="K144" i="7"/>
  <c r="A151" i="7"/>
  <c r="K151" i="7" s="1"/>
  <c r="A51" i="5"/>
  <c r="K51" i="5"/>
  <c r="K44" i="5"/>
  <c r="K89" i="7"/>
  <c r="A96" i="7"/>
  <c r="A103" i="7"/>
  <c r="K103" i="7"/>
  <c r="K44" i="10"/>
  <c r="A51" i="10"/>
  <c r="K51" i="10"/>
  <c r="K89" i="11"/>
  <c r="A96" i="11"/>
  <c r="K37" i="8"/>
  <c r="L177" i="8"/>
  <c r="I177" i="8" s="1"/>
  <c r="J162" i="4"/>
  <c r="J184" i="13"/>
  <c r="K44" i="4"/>
  <c r="A51" i="4"/>
  <c r="K51" i="4" s="1"/>
  <c r="K96" i="11"/>
  <c r="K96" i="7"/>
  <c r="A96" i="5"/>
  <c r="K96" i="5" s="1"/>
  <c r="J181" i="4"/>
  <c r="E179" i="26"/>
  <c r="E185" i="26" s="1"/>
  <c r="K186" i="26" s="1"/>
  <c r="C167" i="25" l="1"/>
  <c r="J187" i="28"/>
  <c r="C179" i="26"/>
  <c r="B185" i="26"/>
  <c r="C189" i="26"/>
  <c r="A185" i="26"/>
  <c r="B191" i="27"/>
  <c r="D185" i="27"/>
  <c r="J186" i="27" s="1"/>
  <c r="A99" i="27"/>
  <c r="K92" i="27"/>
  <c r="L180" i="27"/>
  <c r="I180" i="27" s="1"/>
  <c r="P3" i="27"/>
  <c r="L2" i="27"/>
  <c r="K147" i="27"/>
  <c r="A154" i="27"/>
  <c r="K154" i="27" s="1"/>
  <c r="I185" i="27"/>
  <c r="L186" i="27" s="1"/>
  <c r="I182" i="12"/>
  <c r="I177" i="12"/>
  <c r="L177" i="12"/>
  <c r="J165" i="13"/>
  <c r="D182" i="13"/>
  <c r="J183" i="13" s="1"/>
  <c r="I182" i="13"/>
  <c r="L165" i="13"/>
  <c r="J184" i="16"/>
  <c r="K51" i="16"/>
  <c r="J165" i="16"/>
  <c r="I182" i="8"/>
  <c r="L165" i="8"/>
  <c r="J185" i="17"/>
  <c r="L187" i="17" s="1"/>
  <c r="L186" i="17" s="1"/>
  <c r="K141" i="1"/>
  <c r="K37" i="2"/>
  <c r="A44" i="2"/>
  <c r="J165" i="7"/>
  <c r="K96" i="15"/>
  <c r="J184" i="15"/>
  <c r="I182" i="15"/>
  <c r="L165" i="15"/>
  <c r="J165" i="15"/>
  <c r="D182" i="15"/>
  <c r="J183" i="15" s="1"/>
  <c r="K44" i="8"/>
  <c r="A51" i="8"/>
  <c r="K51" i="8" s="1"/>
  <c r="L180" i="4"/>
  <c r="A82" i="2"/>
  <c r="K77" i="2"/>
  <c r="L165" i="6"/>
  <c r="B179" i="1"/>
  <c r="C161" i="1"/>
  <c r="C183" i="1"/>
  <c r="J165" i="5"/>
  <c r="J165" i="10"/>
  <c r="L177" i="10"/>
  <c r="I177" i="10"/>
  <c r="K4" i="2"/>
  <c r="P3" i="2" s="1"/>
  <c r="D161" i="2"/>
  <c r="L183" i="7"/>
  <c r="K44" i="3"/>
  <c r="A51" i="3"/>
  <c r="K51" i="3" s="1"/>
  <c r="K18" i="2"/>
  <c r="I161" i="2"/>
  <c r="L162" i="3"/>
  <c r="I179" i="3"/>
  <c r="I161" i="1"/>
  <c r="D167" i="1"/>
  <c r="J168" i="1" s="1"/>
  <c r="K70" i="1"/>
  <c r="I173" i="1"/>
  <c r="K115" i="1"/>
  <c r="D173" i="1"/>
  <c r="J174" i="1" s="1"/>
  <c r="J165" i="18"/>
  <c r="K56" i="14"/>
  <c r="J181" i="3"/>
  <c r="D182" i="8"/>
  <c r="J183" i="8" s="1"/>
  <c r="I164" i="16"/>
  <c r="K11" i="13"/>
  <c r="L2" i="13" s="1"/>
  <c r="D164" i="9"/>
  <c r="D170" i="9"/>
  <c r="J171" i="9" s="1"/>
  <c r="K37" i="10"/>
  <c r="D170" i="12"/>
  <c r="J171" i="12" s="1"/>
  <c r="K82" i="6"/>
  <c r="K117" i="10"/>
  <c r="D176" i="9"/>
  <c r="J177" i="9" s="1"/>
  <c r="A51" i="7"/>
  <c r="K51" i="7" s="1"/>
  <c r="K89" i="6"/>
  <c r="D173" i="4"/>
  <c r="K4" i="3"/>
  <c r="P3" i="3" s="1"/>
  <c r="I164" i="11"/>
  <c r="D170" i="16"/>
  <c r="J171" i="16" s="1"/>
  <c r="D176" i="12"/>
  <c r="J177" i="12" s="1"/>
  <c r="D164" i="14"/>
  <c r="I173" i="2"/>
  <c r="K89" i="3"/>
  <c r="E179" i="2"/>
  <c r="K180" i="2" s="1"/>
  <c r="B189" i="5"/>
  <c r="N181" i="5"/>
  <c r="O181" i="5" s="1"/>
  <c r="B187" i="5"/>
  <c r="K131" i="6"/>
  <c r="A137" i="6"/>
  <c r="A138" i="7"/>
  <c r="A38" i="7"/>
  <c r="A111" i="7"/>
  <c r="A125" i="7"/>
  <c r="A57" i="7"/>
  <c r="A152" i="7"/>
  <c r="A132" i="7"/>
  <c r="A64" i="7"/>
  <c r="A78" i="7"/>
  <c r="A45" i="7"/>
  <c r="A159" i="7"/>
  <c r="A97" i="7"/>
  <c r="A104" i="7" s="1"/>
  <c r="H182" i="9"/>
  <c r="C170" i="10"/>
  <c r="A182" i="10"/>
  <c r="C182" i="10" s="1"/>
  <c r="A144" i="12"/>
  <c r="K137" i="12"/>
  <c r="H164" i="12"/>
  <c r="F182" i="12"/>
  <c r="H182" i="12" s="1"/>
  <c r="G182" i="13"/>
  <c r="H182" i="13" s="1"/>
  <c r="H164" i="13"/>
  <c r="A182" i="13"/>
  <c r="C170" i="13"/>
  <c r="K70" i="14"/>
  <c r="A51" i="18"/>
  <c r="K44" i="18"/>
  <c r="A138" i="6"/>
  <c r="A111" i="6"/>
  <c r="A125" i="6"/>
  <c r="A52" i="6"/>
  <c r="A38" i="6"/>
  <c r="A152" i="6"/>
  <c r="A57" i="6"/>
  <c r="A83" i="6"/>
  <c r="A90" i="6" s="1"/>
  <c r="A78" i="6"/>
  <c r="A132" i="6"/>
  <c r="A64" i="6"/>
  <c r="B182" i="6"/>
  <c r="C186" i="6"/>
  <c r="C170" i="6"/>
  <c r="F182" i="17"/>
  <c r="H182" i="17" s="1"/>
  <c r="H164" i="17"/>
  <c r="A85" i="21"/>
  <c r="K72" i="21"/>
  <c r="A162" i="26"/>
  <c r="A155" i="26"/>
  <c r="A121" i="26"/>
  <c r="A114" i="26"/>
  <c r="A100" i="26"/>
  <c r="A107" i="26" s="1"/>
  <c r="A73" i="26"/>
  <c r="A80" i="26" s="1"/>
  <c r="A66" i="26"/>
  <c r="A59" i="26"/>
  <c r="A53" i="26"/>
  <c r="A46" i="26"/>
  <c r="A39" i="26"/>
  <c r="A128" i="26"/>
  <c r="A135" i="26" s="1"/>
  <c r="A86" i="26"/>
  <c r="A93" i="26" s="1"/>
  <c r="A141" i="26"/>
  <c r="I179" i="26"/>
  <c r="D179" i="26"/>
  <c r="J180" i="26" s="1"/>
  <c r="J184" i="5"/>
  <c r="J184" i="14"/>
  <c r="L162" i="4"/>
  <c r="J184" i="7"/>
  <c r="I177" i="11"/>
  <c r="A148" i="2"/>
  <c r="K148" i="2" s="1"/>
  <c r="I177" i="5"/>
  <c r="K37" i="3"/>
  <c r="I176" i="9"/>
  <c r="D164" i="6"/>
  <c r="D176" i="5"/>
  <c r="J177" i="5" s="1"/>
  <c r="I164" i="10"/>
  <c r="K37" i="6"/>
  <c r="K56" i="2"/>
  <c r="D4" i="1"/>
  <c r="E4" i="1" s="1"/>
  <c r="A142" i="1"/>
  <c r="A30" i="1"/>
  <c r="A77" i="1"/>
  <c r="K115" i="2"/>
  <c r="A179" i="4"/>
  <c r="C167" i="4"/>
  <c r="I164" i="5"/>
  <c r="K158" i="5"/>
  <c r="C164" i="5"/>
  <c r="B182" i="5"/>
  <c r="C186" i="5"/>
  <c r="C176" i="5"/>
  <c r="A182" i="5"/>
  <c r="A118" i="6"/>
  <c r="A45" i="6"/>
  <c r="A83" i="7"/>
  <c r="A90" i="7" s="1"/>
  <c r="K77" i="7"/>
  <c r="K144" i="8"/>
  <c r="A151" i="8"/>
  <c r="K151" i="8" s="1"/>
  <c r="K44" i="9"/>
  <c r="B188" i="10"/>
  <c r="K37" i="11"/>
  <c r="K56" i="11"/>
  <c r="K117" i="12"/>
  <c r="C170" i="15"/>
  <c r="I164" i="14"/>
  <c r="K18" i="14"/>
  <c r="K131" i="19"/>
  <c r="D176" i="19"/>
  <c r="J177" i="19" s="1"/>
  <c r="H182" i="20"/>
  <c r="A51" i="20"/>
  <c r="K44" i="20"/>
  <c r="K25" i="24"/>
  <c r="I167" i="24"/>
  <c r="K89" i="5"/>
  <c r="J184" i="11"/>
  <c r="J184" i="10"/>
  <c r="I176" i="16"/>
  <c r="D170" i="14"/>
  <c r="J171" i="14" s="1"/>
  <c r="D170" i="10"/>
  <c r="J171" i="10" s="1"/>
  <c r="I176" i="6"/>
  <c r="I182" i="6" s="1"/>
  <c r="D170" i="7"/>
  <c r="J171" i="7" s="1"/>
  <c r="K25" i="13"/>
  <c r="K77" i="6"/>
  <c r="K30" i="2"/>
  <c r="G179" i="1"/>
  <c r="H179" i="1" s="1"/>
  <c r="C173" i="4"/>
  <c r="K11" i="5"/>
  <c r="K4" i="5" s="1"/>
  <c r="P3" i="5" s="1"/>
  <c r="A97" i="6"/>
  <c r="A104" i="6" s="1"/>
  <c r="A71" i="6"/>
  <c r="K124" i="6"/>
  <c r="A182" i="6"/>
  <c r="K70" i="7"/>
  <c r="E176" i="8"/>
  <c r="E182" i="8" s="1"/>
  <c r="K183" i="8" s="1"/>
  <c r="K158" i="8"/>
  <c r="H164" i="8"/>
  <c r="F182" i="8"/>
  <c r="H182" i="8" s="1"/>
  <c r="K89" i="9"/>
  <c r="A96" i="9"/>
  <c r="G182" i="10"/>
  <c r="H182" i="10" s="1"/>
  <c r="B189" i="10"/>
  <c r="B187" i="10"/>
  <c r="N181" i="10"/>
  <c r="O181" i="10" s="1"/>
  <c r="K30" i="11"/>
  <c r="E182" i="11"/>
  <c r="K183" i="11" s="1"/>
  <c r="C186" i="11"/>
  <c r="B182" i="11"/>
  <c r="K158" i="12"/>
  <c r="B189" i="12"/>
  <c r="B187" i="12"/>
  <c r="B188" i="13"/>
  <c r="C182" i="13"/>
  <c r="K37" i="13"/>
  <c r="K70" i="13"/>
  <c r="F182" i="14"/>
  <c r="H182" i="14" s="1"/>
  <c r="K103" i="15"/>
  <c r="K25" i="14"/>
  <c r="B182" i="16"/>
  <c r="C170" i="16"/>
  <c r="D170" i="19"/>
  <c r="J171" i="19" s="1"/>
  <c r="K56" i="19"/>
  <c r="L165" i="19"/>
  <c r="I170" i="19"/>
  <c r="L171" i="19" s="1"/>
  <c r="A83" i="9"/>
  <c r="A90" i="9" s="1"/>
  <c r="A182" i="16"/>
  <c r="K56" i="18"/>
  <c r="D170" i="18"/>
  <c r="J171" i="18" s="1"/>
  <c r="C164" i="18"/>
  <c r="B182" i="18"/>
  <c r="C170" i="18"/>
  <c r="C186" i="18"/>
  <c r="A182" i="18"/>
  <c r="C176" i="18"/>
  <c r="A89" i="19"/>
  <c r="K82" i="19"/>
  <c r="K44" i="19"/>
  <c r="A51" i="19"/>
  <c r="K144" i="19"/>
  <c r="A151" i="19"/>
  <c r="K151" i="19" s="1"/>
  <c r="B189" i="19"/>
  <c r="N181" i="19"/>
  <c r="O181" i="19" s="1"/>
  <c r="A96" i="20"/>
  <c r="K96" i="20" s="1"/>
  <c r="K89" i="20"/>
  <c r="D176" i="20"/>
  <c r="J177" i="20" s="1"/>
  <c r="G185" i="22"/>
  <c r="H173" i="22"/>
  <c r="A162" i="23"/>
  <c r="A73" i="23"/>
  <c r="A80" i="23" s="1"/>
  <c r="A141" i="23"/>
  <c r="A128" i="23"/>
  <c r="A135" i="23" s="1"/>
  <c r="A121" i="23"/>
  <c r="A59" i="23"/>
  <c r="A86" i="23"/>
  <c r="A93" i="23" s="1"/>
  <c r="A66" i="23"/>
  <c r="A39" i="23"/>
  <c r="A155" i="23"/>
  <c r="A100" i="23"/>
  <c r="A107" i="23" s="1"/>
  <c r="A46" i="23"/>
  <c r="I179" i="25"/>
  <c r="I173" i="25"/>
  <c r="L174" i="25" s="1"/>
  <c r="K99" i="25"/>
  <c r="A118" i="13"/>
  <c r="A111" i="13"/>
  <c r="A57" i="13"/>
  <c r="A83" i="15"/>
  <c r="A90" i="15" s="1"/>
  <c r="A97" i="15"/>
  <c r="A104" i="15" s="1"/>
  <c r="A125" i="15"/>
  <c r="A52" i="16"/>
  <c r="A71" i="16"/>
  <c r="F182" i="16"/>
  <c r="H182" i="16" s="1"/>
  <c r="B189" i="16"/>
  <c r="B187" i="16"/>
  <c r="N181" i="16"/>
  <c r="O181" i="16" s="1"/>
  <c r="K110" i="17"/>
  <c r="K4" i="18"/>
  <c r="K110" i="18"/>
  <c r="I176" i="18"/>
  <c r="A137" i="18"/>
  <c r="K131" i="18"/>
  <c r="A159" i="19"/>
  <c r="A118" i="19"/>
  <c r="A71" i="19"/>
  <c r="A38" i="19"/>
  <c r="A64" i="19"/>
  <c r="A125" i="19"/>
  <c r="A111" i="19"/>
  <c r="A132" i="19"/>
  <c r="A138" i="19"/>
  <c r="A152" i="19"/>
  <c r="A52" i="19"/>
  <c r="K151" i="20"/>
  <c r="I176" i="20"/>
  <c r="C170" i="20"/>
  <c r="D164" i="20"/>
  <c r="K4" i="20"/>
  <c r="A73" i="22"/>
  <c r="A80" i="22" s="1"/>
  <c r="A128" i="22"/>
  <c r="A135" i="22" s="1"/>
  <c r="A155" i="22"/>
  <c r="A66" i="22"/>
  <c r="A39" i="22"/>
  <c r="A162" i="22"/>
  <c r="A100" i="22"/>
  <c r="A107" i="22" s="1"/>
  <c r="A86" i="22"/>
  <c r="A93" i="22" s="1"/>
  <c r="A46" i="22"/>
  <c r="A141" i="22"/>
  <c r="A121" i="22"/>
  <c r="A114" i="22"/>
  <c r="A53" i="22"/>
  <c r="I179" i="21"/>
  <c r="K134" i="21"/>
  <c r="I173" i="22"/>
  <c r="L174" i="22" s="1"/>
  <c r="K58" i="22"/>
  <c r="I167" i="22"/>
  <c r="D167" i="22"/>
  <c r="K4" i="22"/>
  <c r="A114" i="23"/>
  <c r="A45" i="4"/>
  <c r="A111" i="9"/>
  <c r="A159" i="13"/>
  <c r="C186" i="16"/>
  <c r="K131" i="17"/>
  <c r="K70" i="17"/>
  <c r="A82" i="18"/>
  <c r="K70" i="18"/>
  <c r="K11" i="19"/>
  <c r="L2" i="19" s="1"/>
  <c r="D164" i="19"/>
  <c r="K63" i="19"/>
  <c r="K77" i="19"/>
  <c r="I176" i="19"/>
  <c r="K117" i="19"/>
  <c r="F182" i="19"/>
  <c r="H182" i="19" s="1"/>
  <c r="H170" i="19"/>
  <c r="L35" i="20"/>
  <c r="K117" i="20"/>
  <c r="K131" i="20"/>
  <c r="D170" i="20"/>
  <c r="J171" i="20" s="1"/>
  <c r="K56" i="20"/>
  <c r="I164" i="20"/>
  <c r="C182" i="20"/>
  <c r="B188" i="20"/>
  <c r="A53" i="23"/>
  <c r="G185" i="21"/>
  <c r="B185" i="21"/>
  <c r="F185" i="22"/>
  <c r="I173" i="21"/>
  <c r="L174" i="21" s="1"/>
  <c r="I167" i="21"/>
  <c r="A147" i="21"/>
  <c r="K140" i="21"/>
  <c r="D173" i="21"/>
  <c r="J174" i="21" s="1"/>
  <c r="D173" i="23"/>
  <c r="J174" i="23" s="1"/>
  <c r="K58" i="23"/>
  <c r="H185" i="24"/>
  <c r="I173" i="24"/>
  <c r="L174" i="24" s="1"/>
  <c r="C167" i="24"/>
  <c r="B185" i="24"/>
  <c r="K85" i="26"/>
  <c r="A92" i="26"/>
  <c r="A71" i="18"/>
  <c r="A52" i="18"/>
  <c r="A38" i="20"/>
  <c r="A45" i="20"/>
  <c r="A52" i="20"/>
  <c r="A57" i="20"/>
  <c r="A64" i="20"/>
  <c r="C164" i="20"/>
  <c r="A162" i="21"/>
  <c r="A155" i="21"/>
  <c r="F185" i="21"/>
  <c r="C189" i="21"/>
  <c r="A185" i="21"/>
  <c r="L36" i="22"/>
  <c r="B185" i="22"/>
  <c r="C173" i="22"/>
  <c r="D167" i="21"/>
  <c r="D179" i="22"/>
  <c r="J180" i="22" s="1"/>
  <c r="K154" i="22"/>
  <c r="H185" i="23"/>
  <c r="I179" i="23"/>
  <c r="I167" i="23"/>
  <c r="K52" i="23"/>
  <c r="A92" i="23"/>
  <c r="K85" i="23"/>
  <c r="P3" i="24"/>
  <c r="L2" i="24"/>
  <c r="C196" i="24" s="1"/>
  <c r="I179" i="24"/>
  <c r="K120" i="24"/>
  <c r="A132" i="18"/>
  <c r="A152" i="18"/>
  <c r="K38" i="21"/>
  <c r="K45" i="21"/>
  <c r="K58" i="21"/>
  <c r="A100" i="21"/>
  <c r="A107" i="21" s="1"/>
  <c r="A114" i="21"/>
  <c r="A121" i="21"/>
  <c r="A128" i="21"/>
  <c r="C167" i="21"/>
  <c r="C179" i="21"/>
  <c r="C189" i="22"/>
  <c r="A185" i="22"/>
  <c r="H179" i="22"/>
  <c r="D179" i="21"/>
  <c r="J180" i="21" s="1"/>
  <c r="L36" i="23"/>
  <c r="K38" i="23"/>
  <c r="K120" i="23"/>
  <c r="D179" i="23"/>
  <c r="J180" i="23" s="1"/>
  <c r="K72" i="23"/>
  <c r="K127" i="24"/>
  <c r="D173" i="24"/>
  <c r="J174" i="24" s="1"/>
  <c r="A99" i="24"/>
  <c r="K92" i="24"/>
  <c r="D173" i="22"/>
  <c r="J174" i="22" s="1"/>
  <c r="K4" i="23"/>
  <c r="D167" i="23"/>
  <c r="A140" i="23"/>
  <c r="K134" i="23"/>
  <c r="E185" i="24"/>
  <c r="K186" i="24" s="1"/>
  <c r="A147" i="25"/>
  <c r="K140" i="25"/>
  <c r="K52" i="25"/>
  <c r="A147" i="26"/>
  <c r="K140" i="26"/>
  <c r="A52" i="26"/>
  <c r="K52" i="26" s="1"/>
  <c r="K45" i="26"/>
  <c r="J187" i="22"/>
  <c r="B185" i="23"/>
  <c r="D179" i="24"/>
  <c r="J180" i="24" s="1"/>
  <c r="A140" i="24"/>
  <c r="K134" i="24"/>
  <c r="L132" i="24" s="1"/>
  <c r="G185" i="25"/>
  <c r="H185" i="25" s="1"/>
  <c r="H173" i="25"/>
  <c r="L36" i="25"/>
  <c r="K38" i="25"/>
  <c r="D179" i="25"/>
  <c r="J180" i="25" s="1"/>
  <c r="K72" i="25"/>
  <c r="D167" i="24"/>
  <c r="D173" i="25"/>
  <c r="J174" i="25" s="1"/>
  <c r="K161" i="25"/>
  <c r="I167" i="25"/>
  <c r="K31" i="26"/>
  <c r="K18" i="26"/>
  <c r="K120" i="26"/>
  <c r="I167" i="26"/>
  <c r="K106" i="25"/>
  <c r="L104" i="25" s="1"/>
  <c r="K79" i="25"/>
  <c r="K4" i="25"/>
  <c r="D167" i="25"/>
  <c r="I173" i="26"/>
  <c r="L174" i="26" s="1"/>
  <c r="K113" i="26"/>
  <c r="D173" i="26"/>
  <c r="J174" i="26" s="1"/>
  <c r="K58" i="26"/>
  <c r="B191" i="26"/>
  <c r="C185" i="26"/>
  <c r="K4" i="26"/>
  <c r="D167" i="26"/>
  <c r="B192" i="25"/>
  <c r="K72" i="26"/>
  <c r="K99" i="27" l="1"/>
  <c r="J187" i="27"/>
  <c r="L183" i="6"/>
  <c r="D185" i="25"/>
  <c r="J186" i="25" s="1"/>
  <c r="J168" i="25"/>
  <c r="P3" i="23"/>
  <c r="B191" i="23"/>
  <c r="C185" i="23"/>
  <c r="A147" i="23"/>
  <c r="K140" i="23"/>
  <c r="L180" i="23"/>
  <c r="I180" i="23" s="1"/>
  <c r="J168" i="21"/>
  <c r="D185" i="21"/>
  <c r="J186" i="21" s="1"/>
  <c r="C185" i="24"/>
  <c r="B191" i="24"/>
  <c r="K147" i="21"/>
  <c r="A154" i="21"/>
  <c r="K154" i="21" s="1"/>
  <c r="B191" i="21"/>
  <c r="C185" i="21"/>
  <c r="A89" i="18"/>
  <c r="K82" i="18"/>
  <c r="P3" i="22"/>
  <c r="L2" i="22"/>
  <c r="L2" i="20"/>
  <c r="P3" i="20"/>
  <c r="L2" i="18"/>
  <c r="P3" i="18"/>
  <c r="L180" i="25"/>
  <c r="I180" i="25"/>
  <c r="C179" i="4"/>
  <c r="B185" i="4"/>
  <c r="I182" i="10"/>
  <c r="L165" i="10"/>
  <c r="L177" i="9"/>
  <c r="I177" i="9" s="1"/>
  <c r="I182" i="9"/>
  <c r="I180" i="26"/>
  <c r="L180" i="26"/>
  <c r="A92" i="21"/>
  <c r="K85" i="21"/>
  <c r="A144" i="6"/>
  <c r="K137" i="6"/>
  <c r="L174" i="2"/>
  <c r="I174" i="2" s="1"/>
  <c r="I182" i="11"/>
  <c r="L165" i="11"/>
  <c r="I179" i="1"/>
  <c r="L162" i="1"/>
  <c r="B185" i="1"/>
  <c r="C179" i="1"/>
  <c r="K82" i="2"/>
  <c r="A89" i="2"/>
  <c r="J184" i="8"/>
  <c r="J185" i="8" s="1"/>
  <c r="L187" i="8" s="1"/>
  <c r="L186" i="8" s="1"/>
  <c r="L183" i="8"/>
  <c r="L2" i="26"/>
  <c r="P3" i="26"/>
  <c r="J168" i="24"/>
  <c r="D185" i="24"/>
  <c r="J186" i="24" s="1"/>
  <c r="A147" i="24"/>
  <c r="K140" i="24"/>
  <c r="A154" i="25"/>
  <c r="K147" i="25"/>
  <c r="L145" i="25" s="1"/>
  <c r="D185" i="23"/>
  <c r="J186" i="23" s="1"/>
  <c r="J168" i="23"/>
  <c r="K99" i="24"/>
  <c r="L180" i="24"/>
  <c r="I180" i="24" s="1"/>
  <c r="A99" i="23"/>
  <c r="K92" i="23"/>
  <c r="I185" i="21"/>
  <c r="L186" i="21" s="1"/>
  <c r="L168" i="21"/>
  <c r="H185" i="21"/>
  <c r="L165" i="20"/>
  <c r="I182" i="20"/>
  <c r="J165" i="19"/>
  <c r="D182" i="19"/>
  <c r="J183" i="19" s="1"/>
  <c r="D185" i="22"/>
  <c r="J186" i="22" s="1"/>
  <c r="J188" i="22" s="1"/>
  <c r="J168" i="22"/>
  <c r="D182" i="20"/>
  <c r="J183" i="20" s="1"/>
  <c r="J165" i="20"/>
  <c r="A144" i="18"/>
  <c r="K137" i="18"/>
  <c r="A96" i="19"/>
  <c r="K96" i="19" s="1"/>
  <c r="K89" i="19"/>
  <c r="B188" i="11"/>
  <c r="C182" i="11"/>
  <c r="J184" i="9"/>
  <c r="K96" i="9"/>
  <c r="K51" i="20"/>
  <c r="J184" i="20"/>
  <c r="D161" i="1"/>
  <c r="K4" i="1"/>
  <c r="P3" i="1" s="1"/>
  <c r="C182" i="6"/>
  <c r="B188" i="6"/>
  <c r="J165" i="14"/>
  <c r="D182" i="14"/>
  <c r="J183" i="14" s="1"/>
  <c r="L165" i="16"/>
  <c r="I182" i="16"/>
  <c r="D182" i="18"/>
  <c r="J183" i="18" s="1"/>
  <c r="L174" i="1"/>
  <c r="I174" i="1" s="1"/>
  <c r="L180" i="3"/>
  <c r="J182" i="3" s="1"/>
  <c r="L184" i="3" s="1"/>
  <c r="D182" i="12"/>
  <c r="J183" i="12" s="1"/>
  <c r="D182" i="5"/>
  <c r="J183" i="5" s="1"/>
  <c r="L183" i="15"/>
  <c r="J185" i="15" s="1"/>
  <c r="L187" i="15" s="1"/>
  <c r="L186" i="15" s="1"/>
  <c r="D182" i="7"/>
  <c r="J183" i="7" s="1"/>
  <c r="J185" i="7" s="1"/>
  <c r="L187" i="7" s="1"/>
  <c r="L186" i="7" s="1"/>
  <c r="L168" i="25"/>
  <c r="I185" i="25"/>
  <c r="L186" i="25" s="1"/>
  <c r="A99" i="26"/>
  <c r="K92" i="26"/>
  <c r="L177" i="19"/>
  <c r="I177" i="19" s="1"/>
  <c r="I185" i="22"/>
  <c r="L186" i="22" s="1"/>
  <c r="L168" i="22"/>
  <c r="L180" i="21"/>
  <c r="I180" i="21"/>
  <c r="L177" i="18"/>
  <c r="I177" i="18"/>
  <c r="I182" i="18"/>
  <c r="H185" i="22"/>
  <c r="K51" i="19"/>
  <c r="J184" i="19"/>
  <c r="B188" i="18"/>
  <c r="C182" i="18"/>
  <c r="I182" i="19"/>
  <c r="B188" i="16"/>
  <c r="C182" i="16"/>
  <c r="L177" i="16"/>
  <c r="I177" i="16" s="1"/>
  <c r="I185" i="24"/>
  <c r="L186" i="24" s="1"/>
  <c r="L168" i="24"/>
  <c r="L165" i="5"/>
  <c r="I182" i="5"/>
  <c r="A82" i="1"/>
  <c r="K77" i="1"/>
  <c r="J165" i="6"/>
  <c r="D182" i="6"/>
  <c r="J183" i="6" s="1"/>
  <c r="K51" i="18"/>
  <c r="J174" i="4"/>
  <c r="D179" i="4"/>
  <c r="J180" i="4" s="1"/>
  <c r="J182" i="4" s="1"/>
  <c r="L184" i="4" s="1"/>
  <c r="J162" i="2"/>
  <c r="D179" i="2"/>
  <c r="J180" i="2" s="1"/>
  <c r="D182" i="10"/>
  <c r="J183" i="10" s="1"/>
  <c r="K44" i="2"/>
  <c r="A51" i="2"/>
  <c r="D182" i="16"/>
  <c r="J183" i="16" s="1"/>
  <c r="J185" i="13"/>
  <c r="L187" i="13" s="1"/>
  <c r="L186" i="13" s="1"/>
  <c r="L183" i="13"/>
  <c r="J168" i="26"/>
  <c r="D185" i="26"/>
  <c r="J186" i="26" s="1"/>
  <c r="I185" i="26"/>
  <c r="L186" i="26" s="1"/>
  <c r="L168" i="26"/>
  <c r="K147" i="26"/>
  <c r="A154" i="26"/>
  <c r="K154" i="26" s="1"/>
  <c r="L2" i="25"/>
  <c r="C196" i="25" s="1"/>
  <c r="C197" i="25" s="1"/>
  <c r="P3" i="25"/>
  <c r="L168" i="23"/>
  <c r="I185" i="23"/>
  <c r="L186" i="23" s="1"/>
  <c r="B191" i="22"/>
  <c r="C185" i="22"/>
  <c r="I177" i="20"/>
  <c r="L177" i="20"/>
  <c r="L177" i="6"/>
  <c r="I177" i="6" s="1"/>
  <c r="L165" i="14"/>
  <c r="I182" i="14"/>
  <c r="B188" i="5"/>
  <c r="C182" i="5"/>
  <c r="K30" i="1"/>
  <c r="A37" i="1"/>
  <c r="A151" i="12"/>
  <c r="K151" i="12" s="1"/>
  <c r="K144" i="12"/>
  <c r="D182" i="9"/>
  <c r="J183" i="9" s="1"/>
  <c r="J165" i="9"/>
  <c r="L162" i="2"/>
  <c r="I179" i="2"/>
  <c r="L183" i="12"/>
  <c r="J188" i="27" l="1"/>
  <c r="L189" i="27" s="1"/>
  <c r="L190" i="27"/>
  <c r="L189" i="22"/>
  <c r="L190" i="22"/>
  <c r="K99" i="23"/>
  <c r="K154" i="25"/>
  <c r="J187" i="25"/>
  <c r="L180" i="1"/>
  <c r="A99" i="21"/>
  <c r="K99" i="21" s="1"/>
  <c r="K92" i="21"/>
  <c r="J187" i="21"/>
  <c r="L193" i="21" s="1"/>
  <c r="M193" i="21" s="1"/>
  <c r="L183" i="9"/>
  <c r="J185" i="9"/>
  <c r="L187" i="9" s="1"/>
  <c r="L186" i="9" s="1"/>
  <c r="K51" i="2"/>
  <c r="K82" i="1"/>
  <c r="A89" i="1"/>
  <c r="L183" i="5"/>
  <c r="J185" i="5"/>
  <c r="L187" i="5" s="1"/>
  <c r="L186" i="5" s="1"/>
  <c r="L183" i="19"/>
  <c r="J185" i="19"/>
  <c r="L187" i="19" s="1"/>
  <c r="L186" i="19" s="1"/>
  <c r="K99" i="26"/>
  <c r="J187" i="26"/>
  <c r="D179" i="1"/>
  <c r="J180" i="1" s="1"/>
  <c r="J162" i="1"/>
  <c r="L183" i="16"/>
  <c r="J185" i="16"/>
  <c r="L187" i="16" s="1"/>
  <c r="L186" i="16" s="1"/>
  <c r="L183" i="20"/>
  <c r="J185" i="20"/>
  <c r="L187" i="20" s="1"/>
  <c r="L186" i="20" s="1"/>
  <c r="L183" i="11"/>
  <c r="J185" i="11"/>
  <c r="L187" i="11" s="1"/>
  <c r="L186" i="11" s="1"/>
  <c r="K144" i="6"/>
  <c r="A151" i="6"/>
  <c r="K151" i="6" s="1"/>
  <c r="J184" i="6"/>
  <c r="J185" i="6" s="1"/>
  <c r="L187" i="6" s="1"/>
  <c r="L186" i="6" s="1"/>
  <c r="J188" i="21"/>
  <c r="L190" i="21" s="1"/>
  <c r="L189" i="21" s="1"/>
  <c r="A44" i="1"/>
  <c r="K37" i="1"/>
  <c r="L180" i="2"/>
  <c r="J184" i="12"/>
  <c r="J185" i="12" s="1"/>
  <c r="L187" i="12" s="1"/>
  <c r="L186" i="12" s="1"/>
  <c r="L183" i="14"/>
  <c r="J185" i="14"/>
  <c r="L187" i="14" s="1"/>
  <c r="L186" i="14" s="1"/>
  <c r="L183" i="18"/>
  <c r="K144" i="18"/>
  <c r="A151" i="18"/>
  <c r="K151" i="18" s="1"/>
  <c r="A154" i="24"/>
  <c r="K147" i="24"/>
  <c r="A96" i="2"/>
  <c r="K96" i="2" s="1"/>
  <c r="A103" i="2"/>
  <c r="K103" i="2" s="1"/>
  <c r="K89" i="2"/>
  <c r="L183" i="10"/>
  <c r="J185" i="10"/>
  <c r="L187" i="10" s="1"/>
  <c r="L186" i="10" s="1"/>
  <c r="K89" i="18"/>
  <c r="A96" i="18"/>
  <c r="A154" i="23"/>
  <c r="K154" i="23" s="1"/>
  <c r="K147" i="23"/>
  <c r="J181" i="2" l="1"/>
  <c r="J182" i="2" s="1"/>
  <c r="L184" i="2" s="1"/>
  <c r="J188" i="25"/>
  <c r="L189" i="25" s="1"/>
  <c r="L190" i="25"/>
  <c r="A103" i="1"/>
  <c r="K103" i="1" s="1"/>
  <c r="K89" i="1"/>
  <c r="A96" i="1"/>
  <c r="K96" i="1" s="1"/>
  <c r="L190" i="26"/>
  <c r="J188" i="26"/>
  <c r="L189" i="26" s="1"/>
  <c r="K96" i="18"/>
  <c r="J184" i="18"/>
  <c r="J185" i="18" s="1"/>
  <c r="L187" i="18" s="1"/>
  <c r="L186" i="18" s="1"/>
  <c r="K154" i="24"/>
  <c r="J187" i="24"/>
  <c r="A51" i="1"/>
  <c r="K44" i="1"/>
  <c r="J187" i="23"/>
  <c r="J188" i="23" s="1"/>
  <c r="L190" i="24" l="1"/>
  <c r="J188" i="24"/>
  <c r="L189" i="24" s="1"/>
  <c r="L189" i="23"/>
  <c r="L190" i="23"/>
  <c r="K51" i="1"/>
  <c r="J181" i="1"/>
  <c r="J182" i="1" s="1"/>
  <c r="L184" i="1" s="1"/>
</calcChain>
</file>

<file path=xl/sharedStrings.xml><?xml version="1.0" encoding="utf-8"?>
<sst xmlns="http://schemas.openxmlformats.org/spreadsheetml/2006/main" count="11219" uniqueCount="324">
  <si>
    <t>PHÒNG: 1/45</t>
  </si>
  <si>
    <t>TIỀN NHÀ TRỌ THÁNG 01/2018</t>
  </si>
  <si>
    <t>Ký nhận</t>
  </si>
  <si>
    <t>Tiền phòng</t>
  </si>
  <si>
    <t>Điện</t>
  </si>
  <si>
    <t>Nước</t>
  </si>
  <si>
    <t>Truyền hình</t>
  </si>
  <si>
    <t>Ngày ở</t>
  </si>
  <si>
    <t>Tiền phòng Tháng 01</t>
  </si>
  <si>
    <t>Tiền điện Tháng 12</t>
  </si>
  <si>
    <t>Tiền nước Tháng 12</t>
  </si>
  <si>
    <t>Thuê bao truyền hình cáp Tháng 12</t>
  </si>
  <si>
    <t>Số tiền phải đóng (đồng)</t>
  </si>
  <si>
    <t>Chỉ số cũ</t>
  </si>
  <si>
    <t>Chỉ số mới</t>
  </si>
  <si>
    <t>Kw điện     tiêu thụ</t>
  </si>
  <si>
    <t>Thành tiền</t>
  </si>
  <si>
    <r>
      <t>M</t>
    </r>
    <r>
      <rPr>
        <b/>
        <vertAlign val="superscript"/>
        <sz val="14"/>
        <rFont val="Times New Roman"/>
        <family val="1"/>
      </rPr>
      <t>3</t>
    </r>
    <r>
      <rPr>
        <b/>
        <sz val="14"/>
        <rFont val="Times New Roman"/>
        <family val="1"/>
      </rPr>
      <t xml:space="preserve"> nước tiêu thụ</t>
    </r>
  </si>
  <si>
    <t xml:space="preserve">Lưu ý: Vui lòng thanh toán trước ngày 10/01/2018 tại địa chỉ nhà số 1454 Tỉnh lộ 10, P.Tân Tạo, Q.Bình Tân </t>
  </si>
  <si>
    <t>PHÒNG: 2/45</t>
  </si>
  <si>
    <t>PHÒNG: 3/45</t>
  </si>
  <si>
    <t>Diễm Hương</t>
  </si>
  <si>
    <t>PHÒNG: 4/45</t>
  </si>
  <si>
    <t>Hương</t>
  </si>
  <si>
    <t>PHÒNG: 5/45</t>
  </si>
  <si>
    <t>Sa Quân:</t>
  </si>
  <si>
    <t>01669.569.953</t>
  </si>
  <si>
    <t>PHÒNG: 6/45</t>
  </si>
  <si>
    <t>PHÒNG: 7/45</t>
  </si>
  <si>
    <t>Lê</t>
  </si>
  <si>
    <t>PHÒNG: 8/45</t>
  </si>
  <si>
    <t>PHÒNG: 1/45A</t>
  </si>
  <si>
    <t>PHÒNG: 2/45A</t>
  </si>
  <si>
    <t>Vân</t>
  </si>
  <si>
    <t>0923.652.365</t>
  </si>
  <si>
    <t>PHÒNG: 3/45A</t>
  </si>
  <si>
    <t>Kiều Oanh:</t>
  </si>
  <si>
    <t>01673.169.678</t>
  </si>
  <si>
    <t>PHÒNG: 4/45A</t>
  </si>
  <si>
    <t>Văn Hiệp:</t>
  </si>
  <si>
    <t>0985.711.136</t>
  </si>
  <si>
    <t>PHÒNG: 5/45A</t>
  </si>
  <si>
    <t>Viết Phương:</t>
  </si>
  <si>
    <t>0975.832.837</t>
  </si>
  <si>
    <t>PHÒNG: 6/45A</t>
  </si>
  <si>
    <t>PHÒNG: 7/45A</t>
  </si>
  <si>
    <t>Mỹ Lệ</t>
  </si>
  <si>
    <t>PHÒNG: 8/45A</t>
  </si>
  <si>
    <t>Trung</t>
  </si>
  <si>
    <t>PHÒNG: 9/45A</t>
  </si>
  <si>
    <t>PHÒNG: 1/19D</t>
  </si>
  <si>
    <t>Linh</t>
  </si>
  <si>
    <t>PHÒNG: 2/19D</t>
  </si>
  <si>
    <t>Văn Hà:</t>
  </si>
  <si>
    <t>0932.187.598</t>
  </si>
  <si>
    <t>PHÒNG: 3/19D</t>
  </si>
  <si>
    <t>PHÒNG: 4/19D</t>
  </si>
  <si>
    <t>Thị Tiền</t>
  </si>
  <si>
    <t>0909.351.578</t>
  </si>
  <si>
    <t>PHÒNG: 5/19D</t>
  </si>
  <si>
    <t>PHÒNG: 6/19D</t>
  </si>
  <si>
    <t>Minh Đang:</t>
  </si>
  <si>
    <t>01699.900.501</t>
  </si>
  <si>
    <t>PHÒNG: 7/19D</t>
  </si>
  <si>
    <t>SN 45</t>
  </si>
  <si>
    <t>Thu tiền điện (đồng)</t>
  </si>
  <si>
    <t>Thu truyền hình cáp (đồng)</t>
  </si>
  <si>
    <t>Thu tiền nước (đồng)</t>
  </si>
  <si>
    <t>Chi tiền điện (đồng)</t>
  </si>
  <si>
    <t>Chi truyền hình cáp (đồng)</t>
  </si>
  <si>
    <t>Chi tiền nước (đồng)</t>
  </si>
  <si>
    <t>Dư tiền (đồng):</t>
  </si>
  <si>
    <t>SN 45A</t>
  </si>
  <si>
    <t>SN 19D</t>
  </si>
  <si>
    <t>Tổng Thu - Chi:</t>
  </si>
  <si>
    <t>Chi nước (đồng)</t>
  </si>
  <si>
    <t xml:space="preserve">Chi </t>
  </si>
  <si>
    <t>Bánh trung thu</t>
  </si>
  <si>
    <t>Tiền sửa phòng:</t>
  </si>
  <si>
    <t>Tiền phòng (đồng):</t>
  </si>
  <si>
    <t>Tổng lợi nhuận (đồng):</t>
  </si>
  <si>
    <t>Tiền trả bố mẹ</t>
  </si>
  <si>
    <t>Số Th.tế</t>
  </si>
  <si>
    <t>Đơn giá</t>
  </si>
  <si>
    <t>đồng/KW</t>
  </si>
  <si>
    <t xml:space="preserve">Dư: </t>
  </si>
  <si>
    <t>Tổng cộng:</t>
  </si>
  <si>
    <t>Thu</t>
  </si>
  <si>
    <t>Chi</t>
  </si>
  <si>
    <t>TIỀN NHÀ TRỌ THÁNG 02/2018</t>
  </si>
  <si>
    <t>Tiền phòng Tháng 02</t>
  </si>
  <si>
    <t>Tiền điện Tháng 01</t>
  </si>
  <si>
    <t>Tiền nước Tháng 01</t>
  </si>
  <si>
    <t>Thuê bao truyền hình cáp Tháng 01</t>
  </si>
  <si>
    <t xml:space="preserve">Lưu ý: Vui lòng thanh toán và nhận quà Tết trước ngày 08/02/2018 tại địa chỉ nhà số 1454 Tỉnh lộ 10, P.Tân Tạo, Q.Bình Tân </t>
  </si>
  <si>
    <t>Lợi:</t>
  </si>
  <si>
    <t>0938.800.564</t>
  </si>
  <si>
    <t xml:space="preserve">Lưu ý: Vui lòng thanh toán  trước ngày 08/02/2018 tại địa chỉ nhà số 1454 Tỉnh lộ 10, P.Tân Tạo, Q.Bình Tân </t>
  </si>
  <si>
    <t>TIỀN NHÀ TRỌ THÁNG 03/2018</t>
  </si>
  <si>
    <t>Tiền phòng Tháng 03</t>
  </si>
  <si>
    <t>Tiền điện Tháng 02</t>
  </si>
  <si>
    <t>Tiền nước Tháng 02</t>
  </si>
  <si>
    <t>Thuê bao truyền hình cáp Tháng 02</t>
  </si>
  <si>
    <t xml:space="preserve">Lưu ý: Vui lòng thanh toán trước ngày 10/03/2018 tại địa chỉ nhà số 43A Nguyễn Văn Cự, P.Tân Tạo A, Q.Bình Tân </t>
  </si>
  <si>
    <t>TIỀN NHÀ TRỌ THÁNG 04/2018</t>
  </si>
  <si>
    <t>Tiền điện Tháng 03</t>
  </si>
  <si>
    <t>Tiền nước Tháng 03</t>
  </si>
  <si>
    <t>Thuê bao truyền hình cáp Tháng 03</t>
  </si>
  <si>
    <t xml:space="preserve">Lưu ý: Vui lòng thanh toán trước ngày 10/04/2018 tại địa chỉ nhà số 43A Nguyễn Văn Cự, P.Tân Tạo A, Q.Bình Tân </t>
  </si>
  <si>
    <t>TIỀN NHÀ TRỌ THÁNG 05/2018</t>
  </si>
  <si>
    <t>Tiền phòng Tháng 05</t>
  </si>
  <si>
    <t>Tiền điện Tháng 04</t>
  </si>
  <si>
    <t>Tiền nước Tháng 04</t>
  </si>
  <si>
    <t>3NLợi:</t>
  </si>
  <si>
    <t>4NSa Quân:</t>
  </si>
  <si>
    <t>2N Ngọc</t>
  </si>
  <si>
    <t>2 N.Vân</t>
  </si>
  <si>
    <t>3N.Văn Hiệp:</t>
  </si>
  <si>
    <t>Thuê bao truyền hình cáp Tháng 04</t>
  </si>
  <si>
    <t>3N.Phương:</t>
  </si>
  <si>
    <t>?</t>
  </si>
  <si>
    <t xml:space="preserve">C.YẾN: 0901357000. Lưu ý: Vui lòng thanh toán trước ngày 10/05/2018 tại địa chỉ nhà số 43A Nguyễn Văn Cự, P.Tân Tạo A, Q.Bình Tân </t>
  </si>
  <si>
    <t>3N. NGUYỆT</t>
  </si>
  <si>
    <t>3N. Tiền</t>
  </si>
  <si>
    <t>3N.Tiền</t>
  </si>
  <si>
    <t>3N.</t>
  </si>
  <si>
    <t>2N. Trung</t>
  </si>
  <si>
    <t>?Mỹ Lệ</t>
  </si>
  <si>
    <t>2N.C. TÁM</t>
  </si>
  <si>
    <t>0167.555.2049</t>
  </si>
  <si>
    <t>1N.MĐang:</t>
  </si>
  <si>
    <t>4N. ĐIỆU</t>
  </si>
  <si>
    <t>016.32075.222</t>
  </si>
  <si>
    <t>?Diễm Hương</t>
  </si>
  <si>
    <t>?Hương</t>
  </si>
  <si>
    <t>1N.Lê</t>
  </si>
  <si>
    <t>C.XUÂN</t>
  </si>
  <si>
    <t>3N</t>
  </si>
  <si>
    <t>0902.858.935</t>
  </si>
  <si>
    <t>2N.Trung</t>
  </si>
  <si>
    <t>3N.Linh</t>
  </si>
  <si>
    <t>3N. ?</t>
  </si>
  <si>
    <t>TIỀN NHÀ TRỌ THÁNG 06/2018</t>
  </si>
  <si>
    <t>Tiền phòng Tháng 06</t>
  </si>
  <si>
    <t>Tiền điện Tháng 05</t>
  </si>
  <si>
    <t>Tiền nước Tháng 05</t>
  </si>
  <si>
    <t>Thuê bao truyền hình cáp Tháng 05</t>
  </si>
  <si>
    <t xml:space="preserve">C.YẾN: 0901357000. Lưu ý: Vui lòng thanh toán trước ngày 10/06/2018 tại địa chỉ nhà số 43A Nguyễn Văn Cự, P.Tân Tạo A, Q.Bình Tân </t>
  </si>
  <si>
    <t>016.45794.069</t>
  </si>
  <si>
    <t>3N. MINH</t>
  </si>
  <si>
    <t>3N. NGUYEN</t>
  </si>
  <si>
    <t>016.2879.6043</t>
  </si>
  <si>
    <t>2N.Diễm Hương</t>
  </si>
  <si>
    <t>01673942932</t>
  </si>
  <si>
    <t>TIỀN NHÀ TRỌ THÁNG 07/2018</t>
  </si>
  <si>
    <t xml:space="preserve">C.YẾN: 0901357000. Lưu ý: Vui lòng thanh toán trước ngày 10/07/2018 tại địa chỉ nhà số 43A Nguyễn Văn Cự, P.Tân Tạo A, Q.Bình Tân </t>
  </si>
  <si>
    <t>Tiền điện Tháng 06</t>
  </si>
  <si>
    <t>Tiền nước Tháng 06</t>
  </si>
  <si>
    <t>Thuê bao truyền hình cáp Tháng 06</t>
  </si>
  <si>
    <t>Tiền phòng Tháng 07</t>
  </si>
  <si>
    <t>TỔNG TIỀN</t>
  </si>
  <si>
    <t xml:space="preserve">C.YẾN: 0901357000. Lưu ý: Vui lòng thanh toán trước ngày 10/08/2018 tại địa chỉ nhà số 43A Nguyễn Văn Cự, P.Tân Tạo A, Q.Bình Tân </t>
  </si>
  <si>
    <t>,</t>
  </si>
  <si>
    <t>TIỀN NHÀ TRỌ THÁNG 09/2018</t>
  </si>
  <si>
    <t>Tiền điện Tháng 08</t>
  </si>
  <si>
    <t>Tiền nước Tháng 08</t>
  </si>
  <si>
    <t>Thuê bao truyền hình cáp Tháng 08</t>
  </si>
  <si>
    <t>Tiền phòng Tháng 09</t>
  </si>
  <si>
    <t>Kw điện     tiêu thụ 17</t>
  </si>
  <si>
    <t>Chỉ số cũ 5280</t>
  </si>
  <si>
    <t>Chỉ số mới 5297</t>
  </si>
  <si>
    <t>?2N</t>
  </si>
  <si>
    <t xml:space="preserve">C.YẾN: 090.1357.000 Lưu ý: Vui lòng thanh toán trước ngày 10/09/2018 tại địa chỉ nhà số 43A Nguyễn Văn Cự, P.Tân Tạo A, Q.Bình Tân </t>
  </si>
  <si>
    <t>2N.NAM XUAN</t>
  </si>
  <si>
    <t>TIỀN NHÀ TRỌ THÁNG 10/2018</t>
  </si>
  <si>
    <t>Tiền điện Tháng 09</t>
  </si>
  <si>
    <t>Tiền nước Tháng 09</t>
  </si>
  <si>
    <t>Thuê bao truyền hình cáp Tháng 09</t>
  </si>
  <si>
    <t>Tiền phòng Tháng 10</t>
  </si>
  <si>
    <t>097.2524.314</t>
  </si>
  <si>
    <t>Phong</t>
  </si>
  <si>
    <t>3N.TRUNG</t>
  </si>
  <si>
    <t xml:space="preserve">C.YẾN: 090.1357.000 Lưu ý: Vui lòng thanh toán trước ngày 10/11/2018 tại địa chỉ nhà số 43A Nguyễn Văn Cự, P.Tân Tạo A, Q.Bình Tân </t>
  </si>
  <si>
    <t>033.371.048</t>
  </si>
  <si>
    <t>Mai</t>
  </si>
  <si>
    <t>093.179.7723</t>
  </si>
  <si>
    <t>034.5794.069</t>
  </si>
  <si>
    <t>TIỀN NHÀ TRỌ THÁNG 11/2018</t>
  </si>
  <si>
    <t>Tiền điện Tháng 10</t>
  </si>
  <si>
    <t>Tiền nước Tháng 10</t>
  </si>
  <si>
    <t>Tiền phòng Tháng 11</t>
  </si>
  <si>
    <t>Thuê bao truyền hình cáp Tháng 10</t>
  </si>
  <si>
    <t>TIỀN NHÀ TRỌ THÁNG 12/2018</t>
  </si>
  <si>
    <t>Tiền điện Tháng 11</t>
  </si>
  <si>
    <t>Tiền nước Tháng 11</t>
  </si>
  <si>
    <t>Tiền phòng Tháng 12</t>
  </si>
  <si>
    <t>Thuê bao truyền hình cáp Tháng 11</t>
  </si>
  <si>
    <t xml:space="preserve">C.YẾN: 090.1357.000 Lưu ý: Vui lòng thanh toán trước ngày 10/12/2018 tại địa chỉ nhà số 43A Nguyễn Văn Cự, P.Tân Tạo A, Q.Bình Tân </t>
  </si>
  <si>
    <t>4N. NGUYEN</t>
  </si>
  <si>
    <t>TIỀN NHÀ TRỌ THÁNG 1/2019</t>
  </si>
  <si>
    <t xml:space="preserve">C.YẾN: 090.1357.000 Lưu ý: Vui lòng thanh toán trước ngày 10/1/2019tại địa chỉ nhà số 43A Nguyễn Văn Cự, P.Tân Tạo A, Q.Bình Tân </t>
  </si>
  <si>
    <t>Tiền phòng Tháng 1</t>
  </si>
  <si>
    <t>Thuê bao truyền hình cáp Tháng 1</t>
  </si>
  <si>
    <t>TIỀN NHÀ TRỌ THÁNG 2/2019</t>
  </si>
  <si>
    <t xml:space="preserve">C.YẾN: 090.1357.000 Lưu ý: Vui lòng thanh toán trước ngày 10/2/2019tại địa chỉ nhà số 43A Nguyễn Văn Cự, P.Tân Tạo A, Q.Bình Tân </t>
  </si>
  <si>
    <t>3N.LUYEN</t>
  </si>
  <si>
    <t>038.685.2809</t>
  </si>
  <si>
    <t>4N. LUAN</t>
  </si>
  <si>
    <t>0377.311.759</t>
  </si>
  <si>
    <t>4N.SON</t>
  </si>
  <si>
    <t>090.2495.993</t>
  </si>
  <si>
    <t>037.555.2049</t>
  </si>
  <si>
    <t>TIỀN NHÀ TRỌ THÁNG 3/2019</t>
  </si>
  <si>
    <t>Tiền phòng Tháng 3</t>
  </si>
  <si>
    <t>Tiền điện Tháng 2</t>
  </si>
  <si>
    <t>Tiền nước Tháng 2</t>
  </si>
  <si>
    <t>Thuê bao truyền hình cáp Tháng 2</t>
  </si>
  <si>
    <t xml:space="preserve">C.YẾN: 090.1357.000 Lưu ý: Vui lòng thanh toán trước ngày 10/3/2019tại địa chỉ nhà số 43A Nguyễn Văn Cự, P.Tân Tạo A, Q.Bình Tân </t>
  </si>
  <si>
    <t xml:space="preserve">Kw điện     tiêu thụ </t>
  </si>
  <si>
    <t xml:space="preserve">Chỉ số mới </t>
  </si>
  <si>
    <t xml:space="preserve">Chỉ số cũ </t>
  </si>
  <si>
    <t>2To:</t>
  </si>
  <si>
    <t>Tiền phòng Tháng 4</t>
  </si>
  <si>
    <t>Tiền điện Tháng 3</t>
  </si>
  <si>
    <t>Tiền nước Tháng 3</t>
  </si>
  <si>
    <t>Thuê bao truyền hình cáp Tháng 3</t>
  </si>
  <si>
    <t>TIỀN NHÀ TRỌ THÁNG 4/2019</t>
  </si>
  <si>
    <t>4N</t>
  </si>
  <si>
    <t>Thành Luân</t>
  </si>
  <si>
    <t>078.236.3410</t>
  </si>
  <si>
    <t>TIỀN NHÀ TRỌ THÁNG 5/2019</t>
  </si>
  <si>
    <t>Tiền phòng Tháng 5</t>
  </si>
  <si>
    <t>Tiền điện Tháng 4</t>
  </si>
  <si>
    <t>Tiền nước Tháng 4</t>
  </si>
  <si>
    <t>Thuê bao truyền hình cáp Tháng 4</t>
  </si>
  <si>
    <t xml:space="preserve">C.YẾN: 090.1357.000 Lưu ý: Vui lòng thanh toán trước ngày 10/5/2019tại địa chỉ nhà số 43A Nguyễn Văn Cự, P.Tân Tạo A, Q.Bình Tân </t>
  </si>
  <si>
    <t>TIỀN NHÀ TRỌ THÁNG 6/2019</t>
  </si>
  <si>
    <t>Tiền phòng Tháng 6</t>
  </si>
  <si>
    <t>Tiền điện Tháng 5</t>
  </si>
  <si>
    <t>Tiền nước Tháng 5</t>
  </si>
  <si>
    <t>Thuê bao truyền hình cáp Tháng 5</t>
  </si>
  <si>
    <t>0333.673.324</t>
  </si>
  <si>
    <t>TIỀN NHÀ TRỌ THÁNG 7/2019</t>
  </si>
  <si>
    <t>Tiền phòng Tháng 7</t>
  </si>
  <si>
    <t>Tiền điện Tháng 6</t>
  </si>
  <si>
    <t>Thuê bao truyền hình cáp Tháng 6</t>
  </si>
  <si>
    <t>Tiền nước Tháng 6</t>
  </si>
  <si>
    <t>033.371.0472</t>
  </si>
  <si>
    <t>4N. TINH</t>
  </si>
  <si>
    <t>036.282.0845</t>
  </si>
  <si>
    <t>4 N. Văn Hà:</t>
  </si>
  <si>
    <t>1N. ?</t>
  </si>
  <si>
    <t>TIỀN NHÀ TRỌ THÁNG 8/2019</t>
  </si>
  <si>
    <t>Tiền điện Tháng 7</t>
  </si>
  <si>
    <t>Tiền nước Tháng 7</t>
  </si>
  <si>
    <t>Thuê bao truyền hình cáp Tháng 7</t>
  </si>
  <si>
    <t>Tiền phòng Tháng 8</t>
  </si>
  <si>
    <t>0373942932</t>
  </si>
  <si>
    <t>2N Ngọc-Thuy</t>
  </si>
  <si>
    <t>0961952546</t>
  </si>
  <si>
    <t>Giấy</t>
  </si>
  <si>
    <t>0373.169.678</t>
  </si>
  <si>
    <t>Thoa</t>
  </si>
  <si>
    <t>0706754642</t>
  </si>
  <si>
    <t>0933584843</t>
  </si>
  <si>
    <t>Ngọc+ Ngân</t>
  </si>
  <si>
    <t>1Nhất</t>
  </si>
  <si>
    <t>0946010037</t>
  </si>
  <si>
    <t xml:space="preserve">C.YẾN: 090.1357.000 Lưu ý: Vui lòng thanh toán trước ngày 10/8/2019tại địa chỉ nhà số 43A Nguyễn Văn Cự, P.Tân Tạo A, Q.Bình Tân </t>
  </si>
  <si>
    <t xml:space="preserve">C.YẾN: 090.1357.000 Lưu ý: Vui lòng thanh toán trước ngày 10/9/2019tại địa chỉ nhà số 43A Nguyễn Văn Cự, P.Tân Tạo A, Q.Bình Tân </t>
  </si>
  <si>
    <t>TIỀN NHÀ TRỌ THÁNG 9/2019</t>
  </si>
  <si>
    <t>Tiền điện Tháng 8</t>
  </si>
  <si>
    <t>Tiền nước Tháng 8</t>
  </si>
  <si>
    <t>TIỀN NHÀ TRỌ THÁNG 10/2019</t>
  </si>
  <si>
    <t>Tiền điện Tháng 9</t>
  </si>
  <si>
    <t>Tiền nước Tháng 9</t>
  </si>
  <si>
    <t>Thuê bao truyền hình cáp Tháng 9</t>
  </si>
  <si>
    <t xml:space="preserve">C.YẾN: 090.1357.000 Lưu ý: Vui lòng thanh toán trước ngày 10/10/2019tại địa chỉ nhà số 43A Nguyễn Văn Cự, P.Tân Tạo A, Q.Bình Tân </t>
  </si>
  <si>
    <t>TIỀN NHÀ TRỌ THÁNG 11/2019</t>
  </si>
  <si>
    <t xml:space="preserve">C.YẾN: 090.1357.000 Lưu ý: Vui lòng thanh toán trước ngày 06/11/2019tại địa chỉ nhà số 43A Nguyễn Văn Cự, P.Tân Tạo A, Q.Bình Tân </t>
  </si>
  <si>
    <t>2N. LỤA</t>
  </si>
  <si>
    <t>TIỀN NHÀ TRỌ THÁNG 12/2019</t>
  </si>
  <si>
    <t xml:space="preserve">C.YẾN: 090.1357.000 Lưu ý: Vui lòng thanh toán trước ngày 01/12/2019tại địa chỉ nhà số 43A Nguyễn Văn Cự, P.Tân Tạo A, Q.Bình Tân </t>
  </si>
  <si>
    <t>Thúy+ Thảo</t>
  </si>
  <si>
    <t>097.2524.314?</t>
  </si>
  <si>
    <t>3N Ngọc-Thúy</t>
  </si>
  <si>
    <t>Vũ+ Hương</t>
  </si>
  <si>
    <t>Thuận</t>
  </si>
  <si>
    <t>Đại</t>
  </si>
  <si>
    <t>t11</t>
  </si>
  <si>
    <t>t12</t>
  </si>
  <si>
    <t>T11- 2019</t>
  </si>
  <si>
    <t>Việt_ To</t>
  </si>
  <si>
    <t>2N. NGOC</t>
  </si>
  <si>
    <t>1 N</t>
  </si>
  <si>
    <t>P. THUÝ</t>
  </si>
  <si>
    <t xml:space="preserve">C.YẾN: 090.1357.000 Lưu ý: Vui lòng thanh toán trước ngày 01/01/2020 tại địa chỉ nhà số 43A Nguyễn Văn Cự, P.Tân Tạo A, Q.Bình Tân </t>
  </si>
  <si>
    <t>TIỀN NHÀ TRỌ THÁNG 2/2020</t>
  </si>
  <si>
    <t>Tiền phòng Tháng 2</t>
  </si>
  <si>
    <t>Tiền điện Tháng 1</t>
  </si>
  <si>
    <t>Tiền nước Tháng 1</t>
  </si>
  <si>
    <t xml:space="preserve">C.YẾN: 090.1357.000 Lưu ý: Vui lòng thanh toán trước ngày 01/02/2020 tại địa chỉ nhà số 43A Nguyễn Văn Cự, P.Tân Tạo A, Q.Bình Tân </t>
  </si>
  <si>
    <t xml:space="preserve">Dư tiền phòng: </t>
  </si>
  <si>
    <t>TIỀN NHÀ TRỌ THÁNG 3/2020</t>
  </si>
  <si>
    <t>1 N. Toàn</t>
  </si>
  <si>
    <t>4N. Tuấn Anh</t>
  </si>
  <si>
    <t>4N. Loan</t>
  </si>
  <si>
    <t>t1</t>
  </si>
  <si>
    <t>T1</t>
  </si>
  <si>
    <t>T2</t>
  </si>
  <si>
    <t>T3</t>
  </si>
  <si>
    <t>TIỀN NHÀ TRỌ THÁNG 4/2020</t>
  </si>
  <si>
    <t>Ê</t>
  </si>
  <si>
    <t>1 THẾ</t>
  </si>
  <si>
    <t>TIỀN NHÀ TRỌ THÁNG 5/2020</t>
  </si>
  <si>
    <t xml:space="preserve">C.YẾN: 090.1357.000 Lưu ý: Vui lòng thanh toán trước ngày 01/05/2020 tại địa chỉ nhà số 43A Nguyễn Văn Cự, P.Tân Tạo A, Q.Bình Tân </t>
  </si>
  <si>
    <t>0?</t>
  </si>
  <si>
    <t>T4</t>
  </si>
  <si>
    <t>T5</t>
  </si>
  <si>
    <t xml:space="preserve">Dư tiền điện: </t>
  </si>
  <si>
    <t xml:space="preserve">Dư tiền nước: </t>
  </si>
  <si>
    <t>TIỀN NHÀ TRỌ THÁNG 6/2020</t>
  </si>
  <si>
    <t>LỤA</t>
  </si>
  <si>
    <t xml:space="preserve">C.YẾN: 090.1357.000 Lưu ý: Vui lòng thanh toán trước ngày 01/06/2020 tại địa chỉ nhà số 43A Nguyễn Văn Cự, P.Tân Tạo A, Q.Bình Tân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</si>
</sst>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₫_-;\-* #,##0.00\ _₫_-;_-* &quot;-&quot;??\ _₫_-;_-@_-"/>
    <numFmt numFmtId="164" formatCode="_(* #,##0_);_(* \(#,##0\);_(* &quot;-&quot;??_);_(@_)"/>
  </numFmts>
  <fonts count="3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b/>
      <sz val="16"/>
      <color indexed="10"/>
      <name val="Times New Roman"/>
      <family val="1"/>
    </font>
    <font>
      <b/>
      <sz val="14"/>
      <color indexed="12"/>
      <name val="Times New Roman"/>
      <family val="1"/>
    </font>
    <font>
      <sz val="14"/>
      <name val="Times New Roman"/>
      <family val="1"/>
    </font>
    <font>
      <b/>
      <vertAlign val="superscript"/>
      <sz val="14"/>
      <name val="Times New Roman"/>
      <family val="1"/>
    </font>
    <font>
      <sz val="12"/>
      <name val="Times New Roman"/>
      <family val="1"/>
    </font>
    <font>
      <b/>
      <i/>
      <sz val="12"/>
      <color indexed="12"/>
      <name val="Times New Roman"/>
      <family val="1"/>
    </font>
    <font>
      <i/>
      <sz val="12"/>
      <color indexed="12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i/>
      <sz val="14"/>
      <name val="Times New Roman"/>
      <family val="1"/>
    </font>
    <font>
      <i/>
      <sz val="14"/>
      <name val="Times New Roman"/>
      <family val="1"/>
    </font>
    <font>
      <i/>
      <sz val="12"/>
      <color indexed="12"/>
      <name val="Times New Roman"/>
      <family val="1"/>
    </font>
    <font>
      <sz val="14"/>
      <color indexed="10"/>
      <name val="Times New Roman"/>
      <family val="1"/>
    </font>
    <font>
      <b/>
      <sz val="14"/>
      <color indexed="10"/>
      <name val="Times New Roman"/>
      <family val="1"/>
    </font>
    <font>
      <b/>
      <i/>
      <sz val="14"/>
      <color indexed="10"/>
      <name val="Times New Roman"/>
      <family val="1"/>
    </font>
    <font>
      <b/>
      <sz val="11"/>
      <name val="Times New Roman"/>
      <family val="1"/>
    </font>
    <font>
      <b/>
      <i/>
      <sz val="14"/>
      <color indexed="12"/>
      <name val="Times New Roman"/>
      <family val="1"/>
    </font>
    <font>
      <i/>
      <sz val="14"/>
      <color indexed="12"/>
      <name val="Arial"/>
      <family val="2"/>
    </font>
    <font>
      <sz val="14"/>
      <name val="Arial"/>
      <family val="2"/>
    </font>
    <font>
      <i/>
      <sz val="14"/>
      <color indexed="12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  <font>
      <b/>
      <sz val="14"/>
      <color theme="9"/>
      <name val="Times New Roman"/>
      <family val="1"/>
    </font>
    <font>
      <b/>
      <i/>
      <sz val="14"/>
      <name val="Arial"/>
      <family val="2"/>
    </font>
    <font>
      <b/>
      <sz val="14"/>
      <color indexed="12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8">
    <xf numFmtId="0" fontId="0" fillId="0" borderId="0" xfId="0"/>
    <xf numFmtId="0" fontId="4" fillId="0" borderId="2" xfId="0" applyFont="1" applyBorder="1" applyAlignment="1">
      <alignment vertical="center"/>
    </xf>
    <xf numFmtId="0" fontId="4" fillId="0" borderId="2" xfId="0" quotePrefix="1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/>
    </xf>
    <xf numFmtId="164" fontId="2" fillId="0" borderId="5" xfId="1" applyNumberFormat="1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164" fontId="2" fillId="0" borderId="4" xfId="1" applyNumberFormat="1" applyFont="1" applyBorder="1" applyAlignment="1">
      <alignment horizontal="left" vertical="center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left" vertical="center" wrapText="1"/>
    </xf>
    <xf numFmtId="164" fontId="5" fillId="0" borderId="5" xfId="1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3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164" fontId="5" fillId="0" borderId="5" xfId="1" applyNumberFormat="1" applyFont="1" applyBorder="1"/>
    <xf numFmtId="0" fontId="5" fillId="0" borderId="5" xfId="0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 wrapText="1"/>
    </xf>
    <xf numFmtId="164" fontId="10" fillId="0" borderId="12" xfId="0" applyNumberFormat="1" applyFont="1" applyFill="1" applyBorder="1" applyAlignment="1">
      <alignment vertical="center"/>
    </xf>
    <xf numFmtId="164" fontId="5" fillId="0" borderId="12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64" fontId="5" fillId="0" borderId="0" xfId="1" applyNumberFormat="1" applyFont="1"/>
    <xf numFmtId="0" fontId="5" fillId="0" borderId="9" xfId="0" applyFont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7" fillId="0" borderId="0" xfId="0" applyFont="1"/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4" fontId="2" fillId="0" borderId="4" xfId="0" applyNumberFormat="1" applyFont="1" applyFill="1" applyBorder="1" applyAlignment="1">
      <alignment horizontal="left"/>
    </xf>
    <xf numFmtId="14" fontId="5" fillId="0" borderId="0" xfId="0" applyNumberFormat="1" applyFont="1"/>
    <xf numFmtId="14" fontId="2" fillId="0" borderId="0" xfId="0" applyNumberFormat="1" applyFont="1" applyFill="1" applyAlignment="1">
      <alignment horizontal="left"/>
    </xf>
    <xf numFmtId="43" fontId="13" fillId="0" borderId="0" xfId="1" applyFont="1" applyFill="1" applyBorder="1" applyAlignment="1">
      <alignment horizontal="left"/>
    </xf>
    <xf numFmtId="0" fontId="14" fillId="0" borderId="11" xfId="0" quotePrefix="1" applyFont="1" applyBorder="1" applyAlignment="1"/>
    <xf numFmtId="43" fontId="5" fillId="0" borderId="0" xfId="0" applyNumberFormat="1" applyFont="1" applyFill="1" applyAlignment="1">
      <alignment horizontal="left"/>
    </xf>
    <xf numFmtId="164" fontId="2" fillId="0" borderId="4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164" fontId="14" fillId="0" borderId="0" xfId="1" quotePrefix="1" applyNumberFormat="1" applyFont="1"/>
    <xf numFmtId="0" fontId="14" fillId="0" borderId="0" xfId="0" applyFont="1"/>
    <xf numFmtId="164" fontId="7" fillId="0" borderId="0" xfId="0" applyNumberFormat="1" applyFont="1" applyFill="1" applyAlignment="1">
      <alignment horizontal="left"/>
    </xf>
    <xf numFmtId="164" fontId="7" fillId="0" borderId="0" xfId="1" applyNumberFormat="1" applyFont="1"/>
    <xf numFmtId="164" fontId="7" fillId="0" borderId="0" xfId="0" applyNumberFormat="1" applyFont="1"/>
    <xf numFmtId="1" fontId="5" fillId="0" borderId="9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/>
    </xf>
    <xf numFmtId="164" fontId="16" fillId="0" borderId="5" xfId="1" applyNumberFormat="1" applyFont="1" applyBorder="1"/>
    <xf numFmtId="0" fontId="16" fillId="0" borderId="5" xfId="0" applyFont="1" applyBorder="1"/>
    <xf numFmtId="0" fontId="17" fillId="0" borderId="0" xfId="0" applyFont="1"/>
    <xf numFmtId="0" fontId="13" fillId="0" borderId="0" xfId="0" applyFont="1" applyBorder="1" applyAlignment="1">
      <alignment horizontal="left"/>
    </xf>
    <xf numFmtId="0" fontId="14" fillId="0" borderId="19" xfId="0" quotePrefix="1" applyFont="1" applyBorder="1" applyAlignment="1"/>
    <xf numFmtId="0" fontId="18" fillId="0" borderId="0" xfId="0" applyFont="1" applyFill="1" applyBorder="1" applyAlignment="1">
      <alignment horizontal="left"/>
    </xf>
    <xf numFmtId="164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left"/>
    </xf>
    <xf numFmtId="1" fontId="2" fillId="0" borderId="6" xfId="0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left"/>
    </xf>
    <xf numFmtId="164" fontId="4" fillId="0" borderId="5" xfId="0" applyNumberFormat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center" vertical="center"/>
    </xf>
    <xf numFmtId="164" fontId="5" fillId="0" borderId="16" xfId="1" applyNumberFormat="1" applyFont="1" applyFill="1" applyBorder="1" applyAlignment="1">
      <alignment horizontal="center" vertical="center"/>
    </xf>
    <xf numFmtId="164" fontId="16" fillId="0" borderId="0" xfId="1" applyNumberFormat="1" applyFont="1" applyFill="1" applyAlignment="1">
      <alignment horizontal="center" vertical="center" wrapText="1"/>
    </xf>
    <xf numFmtId="164" fontId="19" fillId="0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Alignment="1">
      <alignment horizontal="left"/>
    </xf>
    <xf numFmtId="164" fontId="2" fillId="0" borderId="30" xfId="1" applyNumberFormat="1" applyFont="1" applyFill="1" applyBorder="1" applyAlignment="1">
      <alignment vertical="center" wrapText="1"/>
    </xf>
    <xf numFmtId="164" fontId="2" fillId="0" borderId="31" xfId="1" applyNumberFormat="1" applyFont="1" applyFill="1" applyBorder="1" applyAlignment="1">
      <alignment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64" fontId="2" fillId="5" borderId="33" xfId="1" applyNumberFormat="1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164" fontId="22" fillId="0" borderId="20" xfId="1" applyNumberFormat="1" applyFont="1" applyFill="1" applyBorder="1" applyAlignment="1">
      <alignment horizontal="center" vertical="center" wrapText="1"/>
    </xf>
    <xf numFmtId="164" fontId="4" fillId="0" borderId="20" xfId="1" applyNumberFormat="1" applyFont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1" applyNumberFormat="1" applyFont="1"/>
    <xf numFmtId="164" fontId="16" fillId="0" borderId="43" xfId="1" applyNumberFormat="1" applyFont="1" applyBorder="1" applyAlignment="1">
      <alignment horizontal="center" vertical="center"/>
    </xf>
    <xf numFmtId="164" fontId="16" fillId="0" borderId="44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164" fontId="2" fillId="0" borderId="0" xfId="1" applyNumberFormat="1" applyFont="1"/>
    <xf numFmtId="164" fontId="2" fillId="5" borderId="0" xfId="1" applyNumberFormat="1" applyFont="1" applyFill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164" fontId="2" fillId="6" borderId="0" xfId="1" applyNumberFormat="1" applyFont="1" applyFill="1" applyAlignment="1">
      <alignment horizontal="center" vertical="center" wrapText="1"/>
    </xf>
    <xf numFmtId="43" fontId="4" fillId="0" borderId="0" xfId="1" applyFont="1" applyFill="1" applyBorder="1" applyAlignment="1">
      <alignment horizontal="left"/>
    </xf>
    <xf numFmtId="0" fontId="2" fillId="0" borderId="11" xfId="0" quotePrefix="1" applyFont="1" applyBorder="1" applyAlignment="1"/>
    <xf numFmtId="164" fontId="2" fillId="0" borderId="0" xfId="1" quotePrefix="1" applyNumberFormat="1" applyFont="1"/>
    <xf numFmtId="0" fontId="2" fillId="0" borderId="0" xfId="0" applyFont="1"/>
    <xf numFmtId="164" fontId="5" fillId="0" borderId="0" xfId="0" applyNumberFormat="1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19" xfId="0" quotePrefix="1" applyFont="1" applyBorder="1" applyAlignment="1"/>
    <xf numFmtId="0" fontId="26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19" fillId="0" borderId="0" xfId="1" applyNumberFormat="1" applyFont="1" applyFill="1" applyAlignment="1">
      <alignment horizontal="center" vertical="center" wrapText="1"/>
    </xf>
    <xf numFmtId="2" fontId="16" fillId="0" borderId="0" xfId="1" applyNumberFormat="1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50" xfId="0" applyFont="1" applyBorder="1"/>
    <xf numFmtId="0" fontId="25" fillId="7" borderId="0" xfId="0" applyFont="1" applyFill="1" applyBorder="1"/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164" fontId="16" fillId="0" borderId="0" xfId="1" applyNumberFormat="1" applyFont="1" applyFill="1" applyAlignment="1">
      <alignment horizontal="center" vertical="center" wrapText="1"/>
    </xf>
    <xf numFmtId="164" fontId="2" fillId="0" borderId="30" xfId="1" applyNumberFormat="1" applyFont="1" applyFill="1" applyBorder="1" applyAlignment="1">
      <alignment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Alignment="1">
      <alignment horizontal="center" vertical="center" wrapText="1"/>
    </xf>
    <xf numFmtId="164" fontId="28" fillId="0" borderId="0" xfId="1" applyNumberFormat="1" applyFont="1" applyFill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left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horizontal="center" vertical="center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23" fillId="0" borderId="0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164" fontId="5" fillId="0" borderId="0" xfId="1" applyNumberFormat="1" applyFont="1" applyBorder="1"/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5" fillId="0" borderId="0" xfId="0" applyFont="1" applyFill="1" applyBorder="1"/>
    <xf numFmtId="164" fontId="5" fillId="0" borderId="0" xfId="0" applyNumberFormat="1" applyFont="1" applyAlignment="1">
      <alignment horizontal="left"/>
    </xf>
    <xf numFmtId="164" fontId="28" fillId="0" borderId="43" xfId="1" applyNumberFormat="1" applyFont="1" applyBorder="1" applyAlignment="1">
      <alignment horizontal="center" vertical="center"/>
    </xf>
    <xf numFmtId="164" fontId="29" fillId="8" borderId="5" xfId="1" applyNumberFormat="1" applyFont="1" applyFill="1" applyBorder="1"/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164" fontId="5" fillId="0" borderId="38" xfId="0" applyNumberFormat="1" applyFont="1" applyFill="1" applyBorder="1" applyAlignment="1">
      <alignment vertical="center" wrapText="1"/>
    </xf>
    <xf numFmtId="0" fontId="5" fillId="0" borderId="51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quotePrefix="1" applyFont="1" applyFill="1" applyBorder="1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2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14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0" borderId="11" xfId="0" quotePrefix="1" applyFont="1" applyBorder="1" applyAlignment="1">
      <alignment horizontal="center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164" fontId="27" fillId="8" borderId="5" xfId="1" applyNumberFormat="1" applyFont="1" applyFill="1" applyBorder="1"/>
    <xf numFmtId="1" fontId="2" fillId="5" borderId="49" xfId="0" applyNumberFormat="1" applyFont="1" applyFill="1" applyBorder="1" applyAlignment="1">
      <alignment horizontal="center" vertical="center" wrapText="1"/>
    </xf>
    <xf numFmtId="1" fontId="2" fillId="5" borderId="15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/>
    <xf numFmtId="0" fontId="20" fillId="0" borderId="36" xfId="0" applyFont="1" applyBorder="1" applyAlignment="1">
      <alignment horizontal="left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Fill="1" applyBorder="1" applyAlignment="1">
      <alignment horizontal="center" vertical="center" wrapText="1"/>
    </xf>
    <xf numFmtId="164" fontId="2" fillId="0" borderId="47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64" fontId="2" fillId="0" borderId="40" xfId="1" applyNumberFormat="1" applyFont="1" applyFill="1" applyBorder="1" applyAlignment="1">
      <alignment horizontal="center" vertical="center" wrapText="1"/>
    </xf>
    <xf numFmtId="164" fontId="2" fillId="0" borderId="29" xfId="1" applyNumberFormat="1" applyFont="1" applyFill="1" applyBorder="1" applyAlignment="1">
      <alignment horizontal="center" vertical="center" wrapText="1"/>
    </xf>
    <xf numFmtId="164" fontId="13" fillId="0" borderId="20" xfId="1" applyNumberFormat="1" applyFont="1" applyFill="1" applyBorder="1" applyAlignment="1">
      <alignment horizontal="center" vertical="center" wrapText="1"/>
    </xf>
    <xf numFmtId="164" fontId="13" fillId="0" borderId="40" xfId="1" applyNumberFormat="1" applyFont="1" applyFill="1" applyBorder="1" applyAlignment="1">
      <alignment horizontal="center" vertical="center" wrapText="1"/>
    </xf>
    <xf numFmtId="164" fontId="13" fillId="0" borderId="29" xfId="1" applyNumberFormat="1" applyFont="1" applyFill="1" applyBorder="1" applyAlignment="1">
      <alignment horizontal="center" vertical="center" wrapText="1"/>
    </xf>
    <xf numFmtId="164" fontId="4" fillId="0" borderId="37" xfId="1" applyNumberFormat="1" applyFont="1" applyFill="1" applyBorder="1" applyAlignment="1">
      <alignment horizontal="center" vertical="center" wrapText="1"/>
    </xf>
    <xf numFmtId="164" fontId="4" fillId="0" borderId="41" xfId="1" applyNumberFormat="1" applyFont="1" applyFill="1" applyBorder="1" applyAlignment="1">
      <alignment horizontal="center" vertical="center" wrapText="1"/>
    </xf>
    <xf numFmtId="164" fontId="4" fillId="0" borderId="48" xfId="1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1" fontId="2" fillId="0" borderId="43" xfId="0" applyNumberFormat="1" applyFont="1" applyFill="1" applyBorder="1" applyAlignment="1">
      <alignment horizontal="center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16" fillId="0" borderId="18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center" wrapText="1"/>
    </xf>
    <xf numFmtId="164" fontId="13" fillId="0" borderId="15" xfId="1" applyNumberFormat="1" applyFont="1" applyFill="1" applyBorder="1" applyAlignment="1">
      <alignment horizontal="center" vertical="center" wrapText="1"/>
    </xf>
    <xf numFmtId="1" fontId="2" fillId="5" borderId="32" xfId="0" applyNumberFormat="1" applyFont="1" applyFill="1" applyBorder="1" applyAlignment="1">
      <alignment horizontal="center" vertical="center" wrapText="1"/>
    </xf>
    <xf numFmtId="1" fontId="2" fillId="5" borderId="9" xfId="0" applyNumberFormat="1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2" xfId="0" applyBorder="1"/>
    <xf numFmtId="0" fontId="23" fillId="0" borderId="8" xfId="0" applyFont="1" applyBorder="1" applyAlignment="1">
      <alignment horizontal="center" vertical="center"/>
    </xf>
    <xf numFmtId="0" fontId="25" fillId="0" borderId="9" xfId="0" applyFont="1" applyBorder="1"/>
    <xf numFmtId="0" fontId="25" fillId="0" borderId="10" xfId="0" applyFont="1" applyBorder="1"/>
    <xf numFmtId="0" fontId="2" fillId="0" borderId="11" xfId="0" quotePrefix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9" xfId="0" applyBorder="1"/>
    <xf numFmtId="0" fontId="0" fillId="0" borderId="4" xfId="0" applyBorder="1"/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5" fillId="0" borderId="13" xfId="0" applyFont="1" applyBorder="1"/>
    <xf numFmtId="0" fontId="25" fillId="0" borderId="24" xfId="0" applyFont="1" applyBorder="1"/>
    <xf numFmtId="164" fontId="23" fillId="0" borderId="8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5" fillId="0" borderId="9" xfId="0" applyFont="1" applyBorder="1"/>
    <xf numFmtId="0" fontId="15" fillId="0" borderId="10" xfId="0" applyFont="1" applyBorder="1"/>
    <xf numFmtId="0" fontId="14" fillId="0" borderId="11" xfId="0" quotePrefix="1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5" fillId="0" borderId="15" xfId="0" applyFont="1" applyBorder="1"/>
    <xf numFmtId="0" fontId="25" fillId="0" borderId="16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164" fontId="5" fillId="0" borderId="38" xfId="0" applyNumberFormat="1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30" fillId="0" borderId="15" xfId="0" applyFont="1" applyBorder="1"/>
    <xf numFmtId="0" fontId="30" fillId="0" borderId="16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6" xfId="0" applyFont="1" applyBorder="1"/>
    <xf numFmtId="0" fontId="5" fillId="0" borderId="38" xfId="0" applyFont="1" applyFill="1" applyBorder="1" applyAlignment="1">
      <alignment horizontal="center" vertical="center" wrapText="1"/>
    </xf>
    <xf numFmtId="164" fontId="5" fillId="0" borderId="51" xfId="0" applyNumberFormat="1" applyFont="1" applyFill="1" applyBorder="1" applyAlignment="1">
      <alignment horizontal="center" vertical="center" wrapText="1"/>
    </xf>
    <xf numFmtId="164" fontId="5" fillId="0" borderId="52" xfId="0" applyNumberFormat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5" fillId="0" borderId="15" xfId="0" applyFont="1" applyBorder="1"/>
    <xf numFmtId="0" fontId="15" fillId="0" borderId="16" xfId="0" applyFont="1" applyBorder="1"/>
    <xf numFmtId="0" fontId="8" fillId="0" borderId="23" xfId="0" applyFont="1" applyBorder="1" applyAlignment="1">
      <alignment horizontal="center" vertical="center"/>
    </xf>
    <xf numFmtId="0" fontId="15" fillId="0" borderId="13" xfId="0" applyFont="1" applyBorder="1"/>
    <xf numFmtId="0" fontId="15" fillId="0" borderId="24" xfId="0" applyFont="1" applyBorder="1"/>
    <xf numFmtId="0" fontId="31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ovien/AppData/Local/Temp/T&#205;NH%20TI&#7872;N%20&#272;I&#7878;N%20N&#431;&#7898;C%20NAM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</sheetNames>
    <sheetDataSet>
      <sheetData sheetId="0" refreshError="1">
        <row r="155">
          <cell r="E155">
            <v>177000</v>
          </cell>
        </row>
      </sheetData>
      <sheetData sheetId="1" refreshError="1">
        <row r="155">
          <cell r="E155">
            <v>177000</v>
          </cell>
        </row>
      </sheetData>
      <sheetData sheetId="2" refreshError="1">
        <row r="155">
          <cell r="E155">
            <v>129000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01"/>
  <sheetViews>
    <sheetView tabSelected="1" topLeftCell="A4" zoomScale="75" zoomScaleNormal="100" zoomScaleSheetLayoutView="91" zoomScalePageLayoutView="75" workbookViewId="0">
      <selection activeCell="G17" sqref="G17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376" customWidth="1"/>
    <col min="6" max="7" width="9.75" style="188" customWidth="1"/>
    <col min="8" max="8" width="11.25" style="52" customWidth="1"/>
    <col min="9" max="9" width="13.875" style="28" customWidth="1"/>
    <col min="10" max="10" width="16.375" style="28" customWidth="1"/>
    <col min="11" max="11" width="16.875" style="28" customWidth="1"/>
    <col min="12" max="12" width="20.625" style="376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321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237</v>
      </c>
      <c r="B2" s="460" t="s">
        <v>238</v>
      </c>
      <c r="C2" s="386"/>
      <c r="D2" s="386"/>
      <c r="E2" s="386"/>
      <c r="F2" s="460" t="s">
        <v>239</v>
      </c>
      <c r="G2" s="460"/>
      <c r="H2" s="460"/>
      <c r="I2" s="460"/>
      <c r="J2" s="460" t="s">
        <v>240</v>
      </c>
      <c r="K2" s="413" t="s">
        <v>12</v>
      </c>
      <c r="L2" s="443">
        <f>K4+K11</f>
        <v>360000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374" t="s">
        <v>13</v>
      </c>
      <c r="C3" s="374" t="s">
        <v>14</v>
      </c>
      <c r="D3" s="374" t="s">
        <v>15</v>
      </c>
      <c r="E3" s="372" t="s">
        <v>16</v>
      </c>
      <c r="F3" s="374" t="s">
        <v>13</v>
      </c>
      <c r="G3" s="374" t="s">
        <v>14</v>
      </c>
      <c r="H3" s="377" t="s">
        <v>17</v>
      </c>
      <c r="I3" s="372" t="s">
        <v>16</v>
      </c>
      <c r="J3" s="460"/>
      <c r="K3" s="413"/>
      <c r="L3" s="444"/>
      <c r="M3" s="14">
        <v>30000</v>
      </c>
      <c r="N3" s="10">
        <v>3500</v>
      </c>
      <c r="O3" s="15">
        <v>100000</v>
      </c>
      <c r="P3" s="16">
        <f>(M3+N3+O3)-K4</f>
        <v>-226500</v>
      </c>
    </row>
    <row r="4" spans="1:17" ht="20.100000000000001" customHeight="1" x14ac:dyDescent="0.3">
      <c r="A4" s="186">
        <v>6000000</v>
      </c>
      <c r="B4" s="187">
        <v>5848</v>
      </c>
      <c r="C4" s="187">
        <v>5943</v>
      </c>
      <c r="D4" s="188">
        <f>C4-B4</f>
        <v>95</v>
      </c>
      <c r="E4" s="20">
        <f>D4*3000</f>
        <v>285000</v>
      </c>
      <c r="F4" s="187">
        <v>595</v>
      </c>
      <c r="G4" s="187">
        <v>600</v>
      </c>
      <c r="H4" s="21">
        <f>G4-F4</f>
        <v>5</v>
      </c>
      <c r="I4" s="22">
        <f>H4*15000</f>
        <v>75000</v>
      </c>
      <c r="J4" s="22"/>
      <c r="K4" s="23">
        <f>E4+I4</f>
        <v>360000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6/2020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6</v>
      </c>
      <c r="B9" s="460" t="str">
        <f>B2</f>
        <v>Tiền điện Tháng 5</v>
      </c>
      <c r="C9" s="386"/>
      <c r="D9" s="386"/>
      <c r="E9" s="386"/>
      <c r="F9" s="460" t="str">
        <f>F2</f>
        <v>Tiền nước Tháng 5</v>
      </c>
      <c r="G9" s="460"/>
      <c r="H9" s="460"/>
      <c r="I9" s="460"/>
      <c r="J9" s="460" t="str">
        <f>J2</f>
        <v>Thuê bao truyền hình cáp Tháng 5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374" t="s">
        <v>13</v>
      </c>
      <c r="C10" s="374" t="s">
        <v>14</v>
      </c>
      <c r="D10" s="374" t="s">
        <v>15</v>
      </c>
      <c r="E10" s="372" t="s">
        <v>16</v>
      </c>
      <c r="F10" s="374" t="s">
        <v>13</v>
      </c>
      <c r="G10" s="374" t="s">
        <v>14</v>
      </c>
      <c r="H10" s="377" t="s">
        <v>17</v>
      </c>
      <c r="I10" s="371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/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713</v>
      </c>
      <c r="G11" s="187">
        <v>713</v>
      </c>
      <c r="H11" s="21">
        <f>G11-F11</f>
        <v>0</v>
      </c>
      <c r="I11" s="22">
        <f>H11*10000</f>
        <v>0</v>
      </c>
      <c r="J11" s="22">
        <v>0</v>
      </c>
      <c r="K11" s="23">
        <f>A11+E11+I11+J11</f>
        <v>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5">
      <c r="A12" s="456" t="str">
        <f>A19</f>
        <v xml:space="preserve">C.YẾN: 090.1357.000 Lưu ý: Vui lòng thanh toán trước ngày 01/06/2020 tại địa chỉ nhà số 43A Nguyễn Văn Cự, P.Tân Tạo A, Q.Bình Tân </v>
      </c>
      <c r="B12" s="466"/>
      <c r="C12" s="466"/>
      <c r="D12" s="466"/>
      <c r="E12" s="466"/>
      <c r="F12" s="466"/>
      <c r="G12" s="466"/>
      <c r="H12" s="466"/>
      <c r="I12" s="466"/>
      <c r="J12" s="466"/>
      <c r="K12" s="466"/>
      <c r="L12" s="467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 t="s">
        <v>120</v>
      </c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6/2020</v>
      </c>
      <c r="D15" s="431"/>
      <c r="E15" s="431"/>
      <c r="F15" s="431"/>
      <c r="G15" s="431"/>
      <c r="H15" s="431"/>
      <c r="I15" s="431"/>
      <c r="J15" s="44" t="s">
        <v>293</v>
      </c>
      <c r="K15" s="45" t="s">
        <v>264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6</v>
      </c>
      <c r="B16" s="460" t="str">
        <f>B2</f>
        <v>Tiền điện Tháng 5</v>
      </c>
      <c r="C16" s="386"/>
      <c r="D16" s="386"/>
      <c r="E16" s="386"/>
      <c r="F16" s="460" t="str">
        <f>F2</f>
        <v>Tiền nước Tháng 5</v>
      </c>
      <c r="G16" s="460"/>
      <c r="H16" s="460"/>
      <c r="I16" s="460"/>
      <c r="J16" s="460" t="str">
        <f>J2</f>
        <v>Thuê bao truyền hình cáp Tháng 5</v>
      </c>
      <c r="K16" s="414" t="str">
        <f>K2</f>
        <v>Số tiền phải đóng (đồng)</v>
      </c>
      <c r="L16" s="443"/>
      <c r="M16" s="46"/>
      <c r="N16" s="15"/>
      <c r="O16" s="15"/>
      <c r="P16" s="15"/>
    </row>
    <row r="17" spans="1:16" ht="40.5" x14ac:dyDescent="0.3">
      <c r="A17" s="459"/>
      <c r="B17" s="374" t="s">
        <v>220</v>
      </c>
      <c r="C17" s="374" t="s">
        <v>219</v>
      </c>
      <c r="D17" s="374" t="s">
        <v>218</v>
      </c>
      <c r="E17" s="372" t="s">
        <v>16</v>
      </c>
      <c r="F17" s="374" t="s">
        <v>13</v>
      </c>
      <c r="G17" s="374" t="s">
        <v>14</v>
      </c>
      <c r="H17" s="377" t="s">
        <v>17</v>
      </c>
      <c r="I17" s="371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2105</v>
      </c>
      <c r="C18" s="187">
        <v>2505</v>
      </c>
      <c r="D18" s="19">
        <f>C18-B18</f>
        <v>400</v>
      </c>
      <c r="E18" s="48">
        <f>IF(D18&lt;=50,D18*$N$2,(D18-50)*$N$3+50*$N$2)</f>
        <v>1375000</v>
      </c>
      <c r="F18" s="187">
        <v>754</v>
      </c>
      <c r="G18" s="187">
        <v>764</v>
      </c>
      <c r="H18" s="21">
        <f>G18-F18</f>
        <v>10</v>
      </c>
      <c r="I18" s="22">
        <f>H18*$O$2</f>
        <v>150000</v>
      </c>
      <c r="J18" s="22"/>
      <c r="K18" s="23">
        <f>A18+E18+I18+J18</f>
        <v>2825000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323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6/2020</v>
      </c>
      <c r="D22" s="431"/>
      <c r="E22" s="431"/>
      <c r="F22" s="431"/>
      <c r="G22" s="431"/>
      <c r="H22" s="431"/>
      <c r="I22" s="431"/>
      <c r="J22" s="356" t="s">
        <v>120</v>
      </c>
      <c r="K22" s="357" t="s">
        <v>284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6</v>
      </c>
      <c r="B23" s="434" t="str">
        <f>B2</f>
        <v>Tiền điện Tháng 5</v>
      </c>
      <c r="C23" s="437"/>
      <c r="D23" s="437"/>
      <c r="E23" s="438"/>
      <c r="F23" s="434" t="str">
        <f>F2</f>
        <v>Tiền nước Tháng 5</v>
      </c>
      <c r="G23" s="437"/>
      <c r="H23" s="437"/>
      <c r="I23" s="438"/>
      <c r="J23" s="439" t="str">
        <f>J2</f>
        <v>Thuê bao truyền hình cáp Tháng 5</v>
      </c>
      <c r="K23" s="441" t="str">
        <f>K2</f>
        <v>Số tiền phải đóng (đồng)</v>
      </c>
      <c r="L23" s="463"/>
      <c r="M23" s="46"/>
      <c r="N23" s="15"/>
      <c r="O23" s="15"/>
      <c r="P23" s="15"/>
    </row>
    <row r="24" spans="1:16" ht="40.5" x14ac:dyDescent="0.3">
      <c r="A24" s="433"/>
      <c r="B24" s="374" t="s">
        <v>13</v>
      </c>
      <c r="C24" s="374" t="s">
        <v>14</v>
      </c>
      <c r="D24" s="374" t="s">
        <v>15</v>
      </c>
      <c r="E24" s="372" t="s">
        <v>16</v>
      </c>
      <c r="F24" s="374" t="s">
        <v>13</v>
      </c>
      <c r="G24" s="374" t="s">
        <v>14</v>
      </c>
      <c r="H24" s="377" t="s">
        <v>17</v>
      </c>
      <c r="I24" s="371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5674</v>
      </c>
      <c r="C25" s="187">
        <v>5764</v>
      </c>
      <c r="D25" s="19">
        <f>C25-B25</f>
        <v>90</v>
      </c>
      <c r="E25" s="48">
        <f>IF(D25&lt;=50,D25*$N$2,(D25-50)*$N$3+50*$N$2)</f>
        <v>290000</v>
      </c>
      <c r="F25" s="187">
        <v>824</v>
      </c>
      <c r="G25" s="187">
        <v>828</v>
      </c>
      <c r="H25" s="21">
        <f>G25-F25</f>
        <v>4</v>
      </c>
      <c r="I25" s="22">
        <f>H25*$O$2</f>
        <v>60000</v>
      </c>
      <c r="J25" s="22">
        <v>50000</v>
      </c>
      <c r="K25" s="23">
        <f>A25+E25+I25+J25</f>
        <v>1700000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01/06/2020 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373"/>
      <c r="O27" s="373"/>
    </row>
    <row r="28" spans="1:16" ht="21" thickTop="1" x14ac:dyDescent="0.3">
      <c r="A28" s="429" t="s">
        <v>24</v>
      </c>
      <c r="B28" s="430"/>
      <c r="C28" s="431" t="str">
        <f>C1</f>
        <v>TIỀN NHÀ TRỌ THÁNG 6/2020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316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6</v>
      </c>
      <c r="B29" s="460" t="str">
        <f>B2</f>
        <v>Tiền điện Tháng 5</v>
      </c>
      <c r="C29" s="386"/>
      <c r="D29" s="386"/>
      <c r="E29" s="386"/>
      <c r="F29" s="460" t="str">
        <f>F2</f>
        <v>Tiền nước Tháng 5</v>
      </c>
      <c r="G29" s="460"/>
      <c r="H29" s="460"/>
      <c r="I29" s="460"/>
      <c r="J29" s="460" t="str">
        <f>J2</f>
        <v>Thuê bao truyền hình cáp Tháng 5</v>
      </c>
      <c r="K29" s="414" t="str">
        <f>K2</f>
        <v>Số tiền phải đóng (đồng)</v>
      </c>
      <c r="L29" s="443"/>
      <c r="M29" s="46"/>
      <c r="N29" s="15"/>
      <c r="O29" s="15"/>
      <c r="P29" s="15"/>
    </row>
    <row r="30" spans="1:16" ht="40.5" x14ac:dyDescent="0.3">
      <c r="A30" s="459"/>
      <c r="B30" s="374" t="s">
        <v>13</v>
      </c>
      <c r="C30" s="374" t="s">
        <v>14</v>
      </c>
      <c r="D30" s="374" t="s">
        <v>15</v>
      </c>
      <c r="E30" s="372" t="s">
        <v>16</v>
      </c>
      <c r="F30" s="374" t="s">
        <v>13</v>
      </c>
      <c r="G30" s="374" t="s">
        <v>14</v>
      </c>
      <c r="H30" s="377" t="s">
        <v>17</v>
      </c>
      <c r="I30" s="371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2420</v>
      </c>
      <c r="C31" s="187">
        <v>2478</v>
      </c>
      <c r="D31" s="19">
        <f>C31-B31</f>
        <v>58</v>
      </c>
      <c r="E31" s="48">
        <f>IF(D31&lt;=50,D31*$N$2,(D31-50)*$N$3+50*$N$2)</f>
        <v>178000</v>
      </c>
      <c r="F31" s="187">
        <v>632</v>
      </c>
      <c r="G31" s="187">
        <v>635</v>
      </c>
      <c r="H31" s="21">
        <f>G31-F31</f>
        <v>3</v>
      </c>
      <c r="I31" s="22">
        <f>H31*$O$2</f>
        <v>45000</v>
      </c>
      <c r="J31" s="22"/>
      <c r="K31" s="23">
        <f>A31+E31+I31+J31</f>
        <v>1523000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01/06/2020 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6/2020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6</v>
      </c>
      <c r="B36" s="460" t="str">
        <f>B2</f>
        <v>Tiền điện Tháng 5</v>
      </c>
      <c r="C36" s="386"/>
      <c r="D36" s="386"/>
      <c r="E36" s="386"/>
      <c r="F36" s="460" t="str">
        <f>F2</f>
        <v>Tiền nước Tháng 5</v>
      </c>
      <c r="G36" s="460"/>
      <c r="H36" s="460"/>
      <c r="I36" s="460"/>
      <c r="J36" s="460" t="str">
        <f>J2</f>
        <v>Thuê bao truyền hình cáp Tháng 5</v>
      </c>
      <c r="K36" s="414" t="str">
        <f>K2</f>
        <v>Số tiền phải đóng (đồng)</v>
      </c>
      <c r="L36" s="443"/>
      <c r="M36" s="46"/>
      <c r="N36" s="15"/>
      <c r="O36" s="15"/>
      <c r="P36" s="15"/>
    </row>
    <row r="37" spans="1:17" ht="39.950000000000003" customHeight="1" x14ac:dyDescent="0.3">
      <c r="A37" s="459"/>
      <c r="B37" s="374" t="s">
        <v>13</v>
      </c>
      <c r="C37" s="374" t="s">
        <v>14</v>
      </c>
      <c r="D37" s="374" t="s">
        <v>15</v>
      </c>
      <c r="E37" s="372" t="s">
        <v>16</v>
      </c>
      <c r="F37" s="374" t="s">
        <v>13</v>
      </c>
      <c r="G37" s="374" t="s">
        <v>14</v>
      </c>
      <c r="H37" s="377" t="s">
        <v>17</v>
      </c>
      <c r="I37" s="371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2628</v>
      </c>
      <c r="C38" s="187">
        <v>2652</v>
      </c>
      <c r="D38" s="19">
        <f>C38-B38</f>
        <v>24</v>
      </c>
      <c r="E38" s="48">
        <f>IF(D38&lt;=50,D38*$N$2,(D38-50)*$N$3+50*$N$2)</f>
        <v>72000</v>
      </c>
      <c r="F38" s="187">
        <v>731</v>
      </c>
      <c r="G38" s="187">
        <v>733</v>
      </c>
      <c r="H38" s="21">
        <f>G38-F38</f>
        <v>2</v>
      </c>
      <c r="I38" s="22">
        <f>H38*10000</f>
        <v>20000</v>
      </c>
      <c r="J38" s="22">
        <v>0</v>
      </c>
      <c r="K38" s="23">
        <f>A38+E38+I38+J38</f>
        <v>1392000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01/06/2020 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6/2020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6</v>
      </c>
      <c r="B43" s="460" t="str">
        <f>B2</f>
        <v>Tiền điện Tháng 5</v>
      </c>
      <c r="C43" s="386"/>
      <c r="D43" s="386"/>
      <c r="E43" s="386"/>
      <c r="F43" s="460" t="str">
        <f>F2</f>
        <v>Tiền nước Tháng 5</v>
      </c>
      <c r="G43" s="460"/>
      <c r="H43" s="460"/>
      <c r="I43" s="460"/>
      <c r="J43" s="460" t="str">
        <f>J2</f>
        <v>Thuê bao truyền hình cáp Tháng 5</v>
      </c>
      <c r="K43" s="414" t="str">
        <f>K2</f>
        <v>Số tiền phải đóng (đồng)</v>
      </c>
      <c r="L43" s="443"/>
      <c r="M43" s="46"/>
      <c r="N43" s="15"/>
      <c r="O43" s="15"/>
      <c r="P43" s="15"/>
    </row>
    <row r="44" spans="1:17" ht="39.950000000000003" customHeight="1" x14ac:dyDescent="0.3">
      <c r="A44" s="459"/>
      <c r="B44" s="374" t="s">
        <v>13</v>
      </c>
      <c r="C44" s="374" t="s">
        <v>14</v>
      </c>
      <c r="D44" s="374" t="s">
        <v>15</v>
      </c>
      <c r="E44" s="372" t="s">
        <v>16</v>
      </c>
      <c r="F44" s="374" t="s">
        <v>13</v>
      </c>
      <c r="G44" s="374" t="s">
        <v>14</v>
      </c>
      <c r="H44" s="377" t="s">
        <v>17</v>
      </c>
      <c r="I44" s="371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5682</v>
      </c>
      <c r="C45" s="187">
        <v>5716</v>
      </c>
      <c r="D45" s="19">
        <f>C45-B45</f>
        <v>34</v>
      </c>
      <c r="E45" s="48">
        <f>IF(D45&lt;=50,D45*$N$2,(D45-50)*$N$3+50*$N$2)</f>
        <v>102000</v>
      </c>
      <c r="F45" s="187">
        <v>822</v>
      </c>
      <c r="G45" s="187">
        <v>830</v>
      </c>
      <c r="H45" s="21">
        <f>G45-F45</f>
        <v>8</v>
      </c>
      <c r="I45" s="22">
        <f>H45*$O$2</f>
        <v>120000</v>
      </c>
      <c r="J45" s="22"/>
      <c r="K45" s="23">
        <f>(A45+E45+I45+J45)</f>
        <v>1522000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01/06/2020 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6/2020</v>
      </c>
      <c r="D49" s="431"/>
      <c r="E49" s="431"/>
      <c r="F49" s="431"/>
      <c r="G49" s="431"/>
      <c r="H49" s="431"/>
      <c r="I49" s="431"/>
      <c r="J49" s="44" t="s">
        <v>285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6</v>
      </c>
      <c r="B50" s="460" t="str">
        <f>B2</f>
        <v>Tiền điện Tháng 5</v>
      </c>
      <c r="C50" s="386"/>
      <c r="D50" s="386"/>
      <c r="E50" s="386"/>
      <c r="F50" s="460" t="str">
        <f>F2</f>
        <v>Tiền nước Tháng 5</v>
      </c>
      <c r="G50" s="460"/>
      <c r="H50" s="460"/>
      <c r="I50" s="460"/>
      <c r="J50" s="460" t="str">
        <f>J2</f>
        <v>Thuê bao truyền hình cáp Tháng 5</v>
      </c>
      <c r="K50" s="414" t="str">
        <f>K2</f>
        <v>Số tiền phải đóng (đồng)</v>
      </c>
      <c r="L50" s="443"/>
      <c r="M50" s="46"/>
      <c r="N50" s="15"/>
      <c r="O50" s="15"/>
      <c r="P50" s="15"/>
    </row>
    <row r="51" spans="1:16" ht="40.5" x14ac:dyDescent="0.3">
      <c r="A51" s="459"/>
      <c r="B51" s="374" t="s">
        <v>13</v>
      </c>
      <c r="C51" s="374" t="s">
        <v>14</v>
      </c>
      <c r="D51" s="374" t="s">
        <v>15</v>
      </c>
      <c r="E51" s="372" t="s">
        <v>16</v>
      </c>
      <c r="F51" s="374" t="s">
        <v>13</v>
      </c>
      <c r="G51" s="374" t="s">
        <v>14</v>
      </c>
      <c r="H51" s="377" t="s">
        <v>17</v>
      </c>
      <c r="I51" s="371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7998</v>
      </c>
      <c r="C52" s="187">
        <v>8182</v>
      </c>
      <c r="D52" s="19">
        <f>C52-B52</f>
        <v>184</v>
      </c>
      <c r="E52" s="48">
        <f>IF(D52&lt;=50,D52*$N$2,(D52-50)*$N$3+50*$N$2)</f>
        <v>619000</v>
      </c>
      <c r="F52" s="187">
        <v>869</v>
      </c>
      <c r="G52" s="187">
        <v>884</v>
      </c>
      <c r="H52" s="21">
        <f>G52-F52</f>
        <v>15</v>
      </c>
      <c r="I52" s="22">
        <f>H52*$O$2</f>
        <v>225000</v>
      </c>
      <c r="J52" s="22">
        <v>0</v>
      </c>
      <c r="K52" s="23">
        <f>A52+E52+I52+J52</f>
        <v>2144000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01/06/2020 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369"/>
      <c r="O54" s="369"/>
    </row>
    <row r="55" spans="1:16" ht="21" thickTop="1" x14ac:dyDescent="0.3">
      <c r="A55" s="429" t="s">
        <v>31</v>
      </c>
      <c r="B55" s="430"/>
      <c r="C55" s="431" t="str">
        <f>C49</f>
        <v>TIỀN NHÀ TRỌ THÁNG 6/2020</v>
      </c>
      <c r="D55" s="431"/>
      <c r="E55" s="431"/>
      <c r="F55" s="431"/>
      <c r="G55" s="431"/>
      <c r="H55" s="431"/>
      <c r="I55" s="431"/>
      <c r="J55" s="44" t="s">
        <v>260</v>
      </c>
      <c r="K55" s="45" t="s">
        <v>120</v>
      </c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6</v>
      </c>
      <c r="B56" s="460" t="str">
        <f>B2</f>
        <v>Tiền điện Tháng 5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5</v>
      </c>
      <c r="K56" s="414" t="str">
        <f>K2</f>
        <v>Số tiền phải đóng (đồng)</v>
      </c>
      <c r="L56" s="443"/>
      <c r="M56" s="46"/>
      <c r="N56" s="15"/>
      <c r="O56" s="15"/>
      <c r="P56" s="15"/>
    </row>
    <row r="57" spans="1:16" ht="40.5" x14ac:dyDescent="0.3">
      <c r="A57" s="459"/>
      <c r="B57" s="374" t="s">
        <v>13</v>
      </c>
      <c r="C57" s="374" t="s">
        <v>14</v>
      </c>
      <c r="D57" s="374" t="s">
        <v>15</v>
      </c>
      <c r="E57" s="372" t="s">
        <v>16</v>
      </c>
      <c r="F57" s="374" t="s">
        <v>13</v>
      </c>
      <c r="G57" s="374" t="s">
        <v>14</v>
      </c>
      <c r="H57" s="377" t="s">
        <v>17</v>
      </c>
      <c r="I57" s="371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8050</v>
      </c>
      <c r="C58" s="187">
        <v>8261</v>
      </c>
      <c r="D58" s="19">
        <f>C58-B58</f>
        <v>211</v>
      </c>
      <c r="E58" s="48">
        <f>IF(D58&lt;=50,D58*$N$2,(D58-50)*$N$3+50*$N$2)</f>
        <v>713500</v>
      </c>
      <c r="F58" s="187">
        <v>888</v>
      </c>
      <c r="G58" s="187">
        <v>919</v>
      </c>
      <c r="H58" s="21">
        <f>G58-F58</f>
        <v>31</v>
      </c>
      <c r="I58" s="22">
        <f>H58*$O$2</f>
        <v>465000</v>
      </c>
      <c r="J58" s="22">
        <v>0</v>
      </c>
      <c r="K58" s="23">
        <f>(A58+E58+I58+J58)</f>
        <v>4678500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01/06/2020 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6/2020</v>
      </c>
      <c r="D62" s="431"/>
      <c r="E62" s="431"/>
      <c r="F62" s="431"/>
      <c r="G62" s="431"/>
      <c r="H62" s="431"/>
      <c r="I62" s="431"/>
      <c r="J62" s="44" t="s">
        <v>313</v>
      </c>
      <c r="K62" s="45" t="s">
        <v>120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6</v>
      </c>
      <c r="B63" s="434" t="str">
        <f>B2</f>
        <v>Tiền điện Tháng 5</v>
      </c>
      <c r="C63" s="435"/>
      <c r="D63" s="435"/>
      <c r="E63" s="436"/>
      <c r="F63" s="434" t="str">
        <f>F2</f>
        <v>Tiền nước Tháng 5</v>
      </c>
      <c r="G63" s="437"/>
      <c r="H63" s="437"/>
      <c r="I63" s="438"/>
      <c r="J63" s="439" t="str">
        <f>J2</f>
        <v>Thuê bao truyền hình cáp Tháng 5</v>
      </c>
      <c r="K63" s="441" t="str">
        <f>K2</f>
        <v>Số tiền phải đóng (đồng)</v>
      </c>
      <c r="L63" s="443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374" t="s">
        <v>15</v>
      </c>
      <c r="E64" s="372" t="s">
        <v>16</v>
      </c>
      <c r="F64" s="60" t="s">
        <v>13</v>
      </c>
      <c r="G64" s="60" t="s">
        <v>14</v>
      </c>
      <c r="H64" s="377" t="s">
        <v>17</v>
      </c>
      <c r="I64" s="371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8391</v>
      </c>
      <c r="C65" s="189">
        <v>8497</v>
      </c>
      <c r="D65" s="19">
        <f>C65-B65</f>
        <v>106</v>
      </c>
      <c r="E65" s="48">
        <f>IF(D65&lt;=50,D65*$N$2,(D65-50)*$N$3+50*$N$2)</f>
        <v>346000</v>
      </c>
      <c r="F65" s="187">
        <v>772</v>
      </c>
      <c r="G65" s="187">
        <v>775</v>
      </c>
      <c r="H65" s="21">
        <f>G65-F65</f>
        <v>3</v>
      </c>
      <c r="I65" s="22">
        <f>H65*$O$2</f>
        <v>45000</v>
      </c>
      <c r="J65" s="22"/>
      <c r="K65" s="23">
        <f>A65+E65+I65+J65</f>
        <v>1691000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01/06/2020 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6/2020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6</v>
      </c>
      <c r="B70" s="434" t="str">
        <f>B2</f>
        <v>Tiền điện Tháng 5</v>
      </c>
      <c r="C70" s="435"/>
      <c r="D70" s="435"/>
      <c r="E70" s="436"/>
      <c r="F70" s="434" t="str">
        <f>F2</f>
        <v>Tiền nước Tháng 5</v>
      </c>
      <c r="G70" s="437"/>
      <c r="H70" s="437"/>
      <c r="I70" s="438"/>
      <c r="J70" s="439" t="str">
        <f>J2</f>
        <v>Thuê bao truyền hình cáp Tháng 5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374" t="s">
        <v>15</v>
      </c>
      <c r="E71" s="372" t="s">
        <v>16</v>
      </c>
      <c r="F71" s="60" t="s">
        <v>13</v>
      </c>
      <c r="G71" s="60" t="s">
        <v>14</v>
      </c>
      <c r="H71" s="377" t="s">
        <v>17</v>
      </c>
      <c r="I71" s="371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14213</v>
      </c>
      <c r="C72" s="189">
        <v>14362</v>
      </c>
      <c r="D72" s="19">
        <f>C72-B72</f>
        <v>149</v>
      </c>
      <c r="E72" s="48">
        <f>IF(D72&lt;=50,D72*$N$2,(D72-50)*$N$3+50*$N$2)</f>
        <v>496500</v>
      </c>
      <c r="F72" s="187">
        <v>682</v>
      </c>
      <c r="G72" s="187">
        <v>682</v>
      </c>
      <c r="H72" s="21">
        <f>G72-F72</f>
        <v>0</v>
      </c>
      <c r="I72" s="22">
        <f>H72*$O$2</f>
        <v>0</v>
      </c>
      <c r="J72" s="22"/>
      <c r="K72" s="23">
        <f>A72+E72+I72+J72</f>
        <v>1796500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01/06/2020 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6/2020</v>
      </c>
      <c r="D76" s="431"/>
      <c r="E76" s="431"/>
      <c r="F76" s="431"/>
      <c r="G76" s="431"/>
      <c r="H76" s="431"/>
      <c r="I76" s="431"/>
      <c r="J76" s="44" t="s">
        <v>304</v>
      </c>
      <c r="K76" s="45" t="s">
        <v>120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6</v>
      </c>
      <c r="B77" s="434" t="str">
        <f>B2</f>
        <v>Tiền điện Tháng 5</v>
      </c>
      <c r="C77" s="435"/>
      <c r="D77" s="435"/>
      <c r="E77" s="436"/>
      <c r="F77" s="434" t="str">
        <f>F2</f>
        <v>Tiền nước Tháng 5</v>
      </c>
      <c r="G77" s="437"/>
      <c r="H77" s="437"/>
      <c r="I77" s="438"/>
      <c r="J77" s="439" t="str">
        <f>J2</f>
        <v>Thuê bao truyền hình cáp Tháng 5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374" t="s">
        <v>15</v>
      </c>
      <c r="E78" s="372" t="s">
        <v>16</v>
      </c>
      <c r="F78" s="60" t="s">
        <v>13</v>
      </c>
      <c r="G78" s="60" t="s">
        <v>14</v>
      </c>
      <c r="H78" s="377" t="s">
        <v>17</v>
      </c>
      <c r="I78" s="371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20855</v>
      </c>
      <c r="C79" s="189">
        <v>20923</v>
      </c>
      <c r="D79" s="19">
        <f>C79-B79</f>
        <v>68</v>
      </c>
      <c r="E79" s="20">
        <f>IF(D79&lt;=50,D79*$N$2,(D79-50)*$N$3+50*$N$2)</f>
        <v>213000</v>
      </c>
      <c r="F79" s="187">
        <v>902</v>
      </c>
      <c r="G79" s="187">
        <v>909</v>
      </c>
      <c r="H79" s="21">
        <f>G79-F79</f>
        <v>7</v>
      </c>
      <c r="I79" s="22">
        <f>H79*$O$2</f>
        <v>105000</v>
      </c>
      <c r="J79" s="22"/>
      <c r="K79" s="23">
        <f>A79+E79+I79+J79</f>
        <v>1618000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01/06/2020 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6/2020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6</v>
      </c>
      <c r="B83" s="434" t="str">
        <f>B2</f>
        <v>Tiền điện Tháng 5</v>
      </c>
      <c r="C83" s="435"/>
      <c r="D83" s="435"/>
      <c r="E83" s="436"/>
      <c r="F83" s="434" t="str">
        <f>F2</f>
        <v>Tiền nước Tháng 5</v>
      </c>
      <c r="G83" s="437"/>
      <c r="H83" s="437"/>
      <c r="I83" s="438"/>
      <c r="J83" s="439" t="str">
        <f>J2</f>
        <v>Thuê bao truyền hình cáp Tháng 5</v>
      </c>
      <c r="K83" s="441" t="str">
        <f>K2</f>
        <v>Số tiền phải đóng (đồng)</v>
      </c>
      <c r="L83" s="443"/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374" t="s">
        <v>15</v>
      </c>
      <c r="E84" s="372" t="s">
        <v>16</v>
      </c>
      <c r="F84" s="60" t="s">
        <v>13</v>
      </c>
      <c r="G84" s="60" t="s">
        <v>14</v>
      </c>
      <c r="H84" s="377" t="s">
        <v>17</v>
      </c>
      <c r="I84" s="371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5414</v>
      </c>
      <c r="C85" s="188">
        <v>5561</v>
      </c>
      <c r="D85" s="19">
        <f>C85-B85+D87</f>
        <v>147</v>
      </c>
      <c r="E85" s="48">
        <f>IF(D85&lt;=50,D85*$N$2,(D85-50)*$N$3+50*$N$2)</f>
        <v>489500</v>
      </c>
      <c r="F85" s="187">
        <v>784</v>
      </c>
      <c r="G85" s="187">
        <v>794</v>
      </c>
      <c r="H85" s="21">
        <f>G85-F85</f>
        <v>10</v>
      </c>
      <c r="I85" s="22">
        <f>H85*$O$2</f>
        <v>150000</v>
      </c>
      <c r="J85" s="22"/>
      <c r="K85" s="23">
        <f>A85+E85+I85+J85</f>
        <v>1939500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01/06/2020 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6/2020</v>
      </c>
      <c r="D89" s="431"/>
      <c r="E89" s="431"/>
      <c r="F89" s="431"/>
      <c r="G89" s="431"/>
      <c r="H89" s="431"/>
      <c r="I89" s="431"/>
      <c r="J89" s="44" t="s">
        <v>295</v>
      </c>
      <c r="K89" s="45" t="s">
        <v>120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6</v>
      </c>
      <c r="B90" s="434" t="str">
        <f>B2</f>
        <v>Tiền điện Tháng 5</v>
      </c>
      <c r="C90" s="435"/>
      <c r="D90" s="435"/>
      <c r="E90" s="436"/>
      <c r="F90" s="434" t="str">
        <f>F2</f>
        <v>Tiền nước Tháng 5</v>
      </c>
      <c r="G90" s="437"/>
      <c r="H90" s="437"/>
      <c r="I90" s="438"/>
      <c r="J90" s="439" t="str">
        <f>J2</f>
        <v>Thuê bao truyền hình cáp Tháng 5</v>
      </c>
      <c r="K90" s="441" t="str">
        <f>K2</f>
        <v>Số tiền phải đóng (đồng)</v>
      </c>
      <c r="L90" s="443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374" t="s">
        <v>15</v>
      </c>
      <c r="E91" s="372" t="s">
        <v>16</v>
      </c>
      <c r="F91" s="60" t="s">
        <v>13</v>
      </c>
      <c r="G91" s="60" t="s">
        <v>14</v>
      </c>
      <c r="H91" s="377" t="s">
        <v>17</v>
      </c>
      <c r="I91" s="371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4909</v>
      </c>
      <c r="C92" s="187">
        <v>4922</v>
      </c>
      <c r="D92" s="19">
        <f>C92-B92</f>
        <v>13</v>
      </c>
      <c r="E92" s="48">
        <f>IF(D92&lt;=50,D92*$N$2,(D92-50)*$N$3+50*$N$2)</f>
        <v>39000</v>
      </c>
      <c r="F92" s="187">
        <v>945</v>
      </c>
      <c r="G92" s="187">
        <v>948</v>
      </c>
      <c r="H92" s="21">
        <f>G92-F92</f>
        <v>3</v>
      </c>
      <c r="I92" s="22">
        <f>H92*$O$2</f>
        <v>45000</v>
      </c>
      <c r="J92" s="22">
        <v>0</v>
      </c>
      <c r="K92" s="23">
        <f>A92+E92+I92+J92</f>
        <v>1384000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01/06/2020 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B94" s="188">
        <v>4924</v>
      </c>
      <c r="C94" s="188">
        <v>4924</v>
      </c>
      <c r="D94" s="188">
        <f>C94-B94</f>
        <v>0</v>
      </c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6/2020</v>
      </c>
      <c r="D96" s="431"/>
      <c r="E96" s="431"/>
      <c r="F96" s="431"/>
      <c r="G96" s="431"/>
      <c r="H96" s="431"/>
      <c r="I96" s="431"/>
      <c r="J96" s="44" t="s">
        <v>305</v>
      </c>
      <c r="K96" s="45" t="s">
        <v>120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5</v>
      </c>
      <c r="C97" s="435"/>
      <c r="D97" s="435"/>
      <c r="E97" s="436"/>
      <c r="F97" s="434" t="str">
        <f>F2</f>
        <v>Tiền nước Tháng 5</v>
      </c>
      <c r="G97" s="437"/>
      <c r="H97" s="437"/>
      <c r="I97" s="438"/>
      <c r="J97" s="439" t="str">
        <f>J9</f>
        <v>Thuê bao truyền hình cáp Tháng 5</v>
      </c>
      <c r="K97" s="441" t="str">
        <f>K90</f>
        <v>Số tiền phải đóng (đồng)</v>
      </c>
      <c r="L97" s="443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374" t="s">
        <v>15</v>
      </c>
      <c r="E98" s="372" t="s">
        <v>16</v>
      </c>
      <c r="F98" s="60" t="s">
        <v>13</v>
      </c>
      <c r="G98" s="60" t="s">
        <v>14</v>
      </c>
      <c r="H98" s="377" t="s">
        <v>17</v>
      </c>
      <c r="I98" s="371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6081</v>
      </c>
      <c r="C99" s="187">
        <v>6249</v>
      </c>
      <c r="D99" s="187">
        <f>C99-B99</f>
        <v>168</v>
      </c>
      <c r="E99" s="48">
        <f>IF(D99&lt;=50,D99*$N$2,(D99-50)*$N$3+50*$N$2)</f>
        <v>563000</v>
      </c>
      <c r="F99" s="187">
        <v>322</v>
      </c>
      <c r="G99" s="187">
        <v>330</v>
      </c>
      <c r="H99" s="21">
        <f>G99-F99</f>
        <v>8</v>
      </c>
      <c r="I99" s="22">
        <f>H99*$O$2</f>
        <v>120000</v>
      </c>
      <c r="J99" s="22">
        <v>0</v>
      </c>
      <c r="K99" s="23">
        <f>A99+E99+I99+J99</f>
        <v>1983000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01/06/2020 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6/2020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6</v>
      </c>
      <c r="B104" s="434" t="str">
        <f>B2</f>
        <v>Tiền điện Tháng 5</v>
      </c>
      <c r="C104" s="435"/>
      <c r="D104" s="435"/>
      <c r="E104" s="436"/>
      <c r="F104" s="434" t="str">
        <f>F2</f>
        <v>Tiền nước Tháng 5</v>
      </c>
      <c r="G104" s="437"/>
      <c r="H104" s="437"/>
      <c r="I104" s="438"/>
      <c r="J104" s="439" t="str">
        <f>J2</f>
        <v>Thuê bao truyền hình cáp Tháng 5</v>
      </c>
      <c r="K104" s="441" t="str">
        <f>K2</f>
        <v>Số tiền phải đóng (đồng)</v>
      </c>
      <c r="L104" s="443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374" t="s">
        <v>15</v>
      </c>
      <c r="E105" s="372" t="s">
        <v>16</v>
      </c>
      <c r="F105" s="60" t="s">
        <v>13</v>
      </c>
      <c r="G105" s="60" t="s">
        <v>14</v>
      </c>
      <c r="H105" s="377" t="s">
        <v>17</v>
      </c>
      <c r="I105" s="371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4924</v>
      </c>
      <c r="C106" s="187">
        <v>4944</v>
      </c>
      <c r="D106" s="19">
        <f>C106-B106</f>
        <v>20</v>
      </c>
      <c r="E106" s="48">
        <f>IF(D106&lt;=50,D106*$N$2,(D106-50)*$N$3+50*$N$2)</f>
        <v>60000</v>
      </c>
      <c r="F106" s="187">
        <v>620</v>
      </c>
      <c r="G106" s="187">
        <v>622</v>
      </c>
      <c r="H106" s="21">
        <f>G106-F106</f>
        <v>2</v>
      </c>
      <c r="I106" s="22">
        <f>H106*$O$2</f>
        <v>30000</v>
      </c>
      <c r="J106" s="22"/>
      <c r="K106" s="23">
        <f>A106+E106+I106+J106</f>
        <v>1390000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01/06/2020 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6/2020</v>
      </c>
      <c r="D110" s="431"/>
      <c r="E110" s="431"/>
      <c r="F110" s="431"/>
      <c r="G110" s="431"/>
      <c r="H110" s="431"/>
      <c r="I110" s="431"/>
      <c r="J110" s="487" t="s">
        <v>322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6</v>
      </c>
      <c r="B111" s="434" t="str">
        <f>B2</f>
        <v>Tiền điện Tháng 5</v>
      </c>
      <c r="C111" s="435"/>
      <c r="D111" s="435"/>
      <c r="E111" s="436"/>
      <c r="F111" s="434" t="str">
        <f>F2</f>
        <v>Tiền nước Tháng 5</v>
      </c>
      <c r="G111" s="437"/>
      <c r="H111" s="437"/>
      <c r="I111" s="438"/>
      <c r="J111" s="439" t="str">
        <f>J2</f>
        <v>Thuê bao truyền hình cáp Tháng 5</v>
      </c>
      <c r="K111" s="441" t="str">
        <f>K2</f>
        <v>Số tiền phải đóng (đồng)</v>
      </c>
      <c r="L111" s="443"/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374" t="s">
        <v>15</v>
      </c>
      <c r="E112" s="372" t="s">
        <v>16</v>
      </c>
      <c r="F112" s="60" t="s">
        <v>13</v>
      </c>
      <c r="G112" s="60" t="s">
        <v>14</v>
      </c>
      <c r="H112" s="377" t="s">
        <v>17</v>
      </c>
      <c r="I112" s="371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4332</v>
      </c>
      <c r="C113" s="187">
        <v>4522</v>
      </c>
      <c r="D113" s="19">
        <f>C113-B113</f>
        <v>190</v>
      </c>
      <c r="E113" s="48">
        <f>IF(D113&lt;=50,D113*$N$2,(D113-50)*$N$3+50*$N$2)</f>
        <v>640000</v>
      </c>
      <c r="F113" s="187">
        <v>350</v>
      </c>
      <c r="G113" s="187">
        <v>360</v>
      </c>
      <c r="H113" s="21">
        <f>G113-F113</f>
        <v>10</v>
      </c>
      <c r="I113" s="22">
        <f>H113*$O$2</f>
        <v>150000</v>
      </c>
      <c r="J113" s="22">
        <v>0</v>
      </c>
      <c r="K113" s="23">
        <f>A113+E113+I113+J113</f>
        <v>2290000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01/06/2020 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6/2020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6</v>
      </c>
      <c r="B118" s="434" t="str">
        <f>B2</f>
        <v>Tiền điện Tháng 5</v>
      </c>
      <c r="C118" s="435"/>
      <c r="D118" s="435"/>
      <c r="E118" s="436"/>
      <c r="F118" s="434" t="str">
        <f>F2</f>
        <v>Tiền nước Tháng 5</v>
      </c>
      <c r="G118" s="437"/>
      <c r="H118" s="437"/>
      <c r="I118" s="438"/>
      <c r="J118" s="439" t="str">
        <f>J2</f>
        <v>Thuê bao truyền hình cáp Tháng 5</v>
      </c>
      <c r="K118" s="441" t="str">
        <f>K2</f>
        <v>Số tiền phải đóng (đồng)</v>
      </c>
      <c r="L118" s="443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374" t="s">
        <v>15</v>
      </c>
      <c r="E119" s="372" t="s">
        <v>16</v>
      </c>
      <c r="F119" s="60" t="s">
        <v>13</v>
      </c>
      <c r="G119" s="60" t="s">
        <v>14</v>
      </c>
      <c r="H119" s="377" t="s">
        <v>17</v>
      </c>
      <c r="I119" s="371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7943</v>
      </c>
      <c r="C120" s="187">
        <v>8272</v>
      </c>
      <c r="D120" s="19">
        <f>C120-B120</f>
        <v>329</v>
      </c>
      <c r="E120" s="20">
        <f>IF(D120&lt;=50,D120*$N$2,(D120-50)*$N$3+50*$N$2)</f>
        <v>1126500</v>
      </c>
      <c r="F120" s="187">
        <v>1397</v>
      </c>
      <c r="G120" s="187">
        <v>1419</v>
      </c>
      <c r="H120" s="21">
        <f>G120-F120</f>
        <v>22</v>
      </c>
      <c r="I120" s="22">
        <f>H120*$O$4</f>
        <v>330000</v>
      </c>
      <c r="J120" s="22">
        <v>0</v>
      </c>
      <c r="K120" s="23">
        <f>(A120+E120+I120+J120)</f>
        <v>4956500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01/06/2020 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6/2020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6</v>
      </c>
      <c r="B125" s="434" t="str">
        <f>B2</f>
        <v>Tiền điện Tháng 5</v>
      </c>
      <c r="C125" s="435"/>
      <c r="D125" s="435"/>
      <c r="E125" s="436"/>
      <c r="F125" s="434" t="str">
        <f>F2</f>
        <v>Tiền nước Tháng 5</v>
      </c>
      <c r="G125" s="437"/>
      <c r="H125" s="437"/>
      <c r="I125" s="438"/>
      <c r="J125" s="439" t="str">
        <f>J2</f>
        <v>Thuê bao truyền hình cáp Tháng 5</v>
      </c>
      <c r="K125" s="441" t="str">
        <f>K2</f>
        <v>Số tiền phải đóng (đồng)</v>
      </c>
      <c r="L125" s="443"/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374" t="s">
        <v>15</v>
      </c>
      <c r="E126" s="372" t="s">
        <v>16</v>
      </c>
      <c r="F126" s="60" t="s">
        <v>13</v>
      </c>
      <c r="G126" s="60" t="s">
        <v>14</v>
      </c>
      <c r="H126" s="377" t="s">
        <v>17</v>
      </c>
      <c r="I126" s="371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3909</v>
      </c>
      <c r="C127" s="187">
        <v>4016</v>
      </c>
      <c r="D127" s="19">
        <f>C127-B127</f>
        <v>107</v>
      </c>
      <c r="E127" s="48">
        <f>IF(D127&lt;=50,D127*$N$2,(D127-50)*$N$3+50*$N$2)</f>
        <v>349500</v>
      </c>
      <c r="F127" s="187">
        <v>513</v>
      </c>
      <c r="G127" s="187">
        <v>519</v>
      </c>
      <c r="H127" s="21">
        <f>G127-F127</f>
        <v>6</v>
      </c>
      <c r="I127" s="22">
        <f>H127*$O$4</f>
        <v>90000</v>
      </c>
      <c r="J127" s="22"/>
      <c r="K127" s="23">
        <f>A127+E127+I127+J127</f>
        <v>1739500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01/06/2020 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6/2020</v>
      </c>
      <c r="D131" s="431"/>
      <c r="E131" s="431"/>
      <c r="F131" s="431"/>
      <c r="G131" s="431"/>
      <c r="H131" s="431"/>
      <c r="I131" s="431"/>
      <c r="J131" s="44" t="s">
        <v>306</v>
      </c>
      <c r="K131" s="164" t="s">
        <v>120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6</v>
      </c>
      <c r="B132" s="434" t="str">
        <f>B2</f>
        <v>Tiền điện Tháng 5</v>
      </c>
      <c r="C132" s="435"/>
      <c r="D132" s="435"/>
      <c r="E132" s="436"/>
      <c r="F132" s="434" t="str">
        <f>F2</f>
        <v>Tiền nước Tháng 5</v>
      </c>
      <c r="G132" s="437"/>
      <c r="H132" s="437"/>
      <c r="I132" s="438"/>
      <c r="J132" s="439" t="str">
        <f>J2</f>
        <v>Thuê bao truyền hình cáp Tháng 5</v>
      </c>
      <c r="K132" s="441" t="str">
        <f>K2</f>
        <v>Số tiền phải đóng (đồng)</v>
      </c>
      <c r="L132" s="443"/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374" t="s">
        <v>15</v>
      </c>
      <c r="E133" s="372" t="s">
        <v>16</v>
      </c>
      <c r="F133" s="60" t="s">
        <v>13</v>
      </c>
      <c r="G133" s="60" t="s">
        <v>14</v>
      </c>
      <c r="H133" s="377" t="s">
        <v>17</v>
      </c>
      <c r="I133" s="371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83</v>
      </c>
      <c r="C134" s="187">
        <v>187</v>
      </c>
      <c r="D134" s="19">
        <f>C134-B134</f>
        <v>104</v>
      </c>
      <c r="E134" s="48">
        <f>IF(D134&lt;=50,D134*$N$2,(D134-50)*$N$3+50*$N$2)</f>
        <v>339000</v>
      </c>
      <c r="F134" s="187">
        <v>724</v>
      </c>
      <c r="G134" s="187">
        <v>734</v>
      </c>
      <c r="H134" s="21">
        <f>G134-F134</f>
        <v>10</v>
      </c>
      <c r="I134" s="22">
        <f>H134*$O$4</f>
        <v>150000</v>
      </c>
      <c r="J134" s="22"/>
      <c r="K134" s="23">
        <f>(A134+E134+I134+J134)</f>
        <v>1789000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01/06/2020 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369"/>
      <c r="O136" s="369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6/2020</v>
      </c>
      <c r="D137" s="431"/>
      <c r="E137" s="431"/>
      <c r="F137" s="431"/>
      <c r="G137" s="431"/>
      <c r="H137" s="431"/>
      <c r="I137" s="431"/>
      <c r="J137" s="44" t="s">
        <v>286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6</v>
      </c>
      <c r="B138" s="434" t="str">
        <f>B2</f>
        <v>Tiền điện Tháng 5</v>
      </c>
      <c r="C138" s="435"/>
      <c r="D138" s="435"/>
      <c r="E138" s="436"/>
      <c r="F138" s="434" t="str">
        <f>F132</f>
        <v>Tiền nước Tháng 5</v>
      </c>
      <c r="G138" s="437"/>
      <c r="H138" s="437"/>
      <c r="I138" s="438"/>
      <c r="J138" s="439" t="str">
        <f>J2</f>
        <v>Thuê bao truyền hình cáp Tháng 5</v>
      </c>
      <c r="K138" s="441" t="str">
        <f>K2</f>
        <v>Số tiền phải đóng (đồng)</v>
      </c>
      <c r="L138" s="443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374" t="s">
        <v>15</v>
      </c>
      <c r="E139" s="372" t="s">
        <v>16</v>
      </c>
      <c r="F139" s="60" t="s">
        <v>13</v>
      </c>
      <c r="G139" s="60" t="s">
        <v>14</v>
      </c>
      <c r="H139" s="377" t="s">
        <v>17</v>
      </c>
      <c r="I139" s="371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30</v>
      </c>
      <c r="C140" s="187">
        <v>91</v>
      </c>
      <c r="D140" s="19">
        <f>C140-B140</f>
        <v>61</v>
      </c>
      <c r="E140" s="48">
        <f>IF(D140&lt;=50,D140*$N$2,(D140-50)*$N$3+50*$N$2)</f>
        <v>188500</v>
      </c>
      <c r="F140" s="187">
        <v>622</v>
      </c>
      <c r="G140" s="187">
        <v>637</v>
      </c>
      <c r="H140" s="21">
        <f>G140-F140</f>
        <v>15</v>
      </c>
      <c r="I140" s="22">
        <f>H140*$O$4</f>
        <v>225000</v>
      </c>
      <c r="J140" s="22">
        <v>0</v>
      </c>
      <c r="K140" s="23">
        <f>(A140+E140+I140+J140)</f>
        <v>1713500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01/06/2020 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6/2020</v>
      </c>
      <c r="D144" s="431"/>
      <c r="E144" s="431"/>
      <c r="F144" s="431"/>
      <c r="G144" s="431"/>
      <c r="H144" s="431"/>
      <c r="I144" s="431"/>
      <c r="J144" s="358" t="s">
        <v>120</v>
      </c>
      <c r="K144" s="359" t="s">
        <v>120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6</v>
      </c>
      <c r="B145" s="434" t="str">
        <f>B2</f>
        <v>Tiền điện Tháng 5</v>
      </c>
      <c r="C145" s="435"/>
      <c r="D145" s="435"/>
      <c r="E145" s="436"/>
      <c r="F145" s="434" t="str">
        <f>F2</f>
        <v>Tiền nước Tháng 5</v>
      </c>
      <c r="G145" s="437"/>
      <c r="H145" s="437"/>
      <c r="I145" s="438"/>
      <c r="J145" s="439" t="str">
        <f>J2</f>
        <v>Thuê bao truyền hình cáp Tháng 5</v>
      </c>
      <c r="K145" s="441" t="str">
        <f>K2</f>
        <v>Số tiền phải đóng (đồng)</v>
      </c>
      <c r="L145" s="443"/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374" t="s">
        <v>15</v>
      </c>
      <c r="E146" s="372" t="s">
        <v>16</v>
      </c>
      <c r="F146" s="60" t="s">
        <v>13</v>
      </c>
      <c r="G146" s="60" t="s">
        <v>14</v>
      </c>
      <c r="H146" s="377" t="s">
        <v>17</v>
      </c>
      <c r="I146" s="371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7652</v>
      </c>
      <c r="C147" s="187">
        <v>7790</v>
      </c>
      <c r="D147" s="19">
        <f>C147-B147</f>
        <v>138</v>
      </c>
      <c r="E147" s="48">
        <f>IF(D147&lt;=50,D147*$N$2,(D147-50)*$N$3+50*$N$2)</f>
        <v>458000</v>
      </c>
      <c r="F147" s="187">
        <v>630</v>
      </c>
      <c r="G147" s="187">
        <v>637</v>
      </c>
      <c r="H147" s="21">
        <f>G147-F147</f>
        <v>7</v>
      </c>
      <c r="I147" s="22">
        <f>H147*$O$4</f>
        <v>105000</v>
      </c>
      <c r="J147" s="22">
        <v>40000</v>
      </c>
      <c r="K147" s="23">
        <f>A147+E147+I147+J147</f>
        <v>1903000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6/2020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120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6</v>
      </c>
      <c r="B152" s="434" t="str">
        <f>B2</f>
        <v>Tiền điện Tháng 5</v>
      </c>
      <c r="C152" s="435"/>
      <c r="D152" s="435"/>
      <c r="E152" s="436"/>
      <c r="F152" s="434" t="str">
        <f>F2</f>
        <v>Tiền nước Tháng 5</v>
      </c>
      <c r="G152" s="437"/>
      <c r="H152" s="437"/>
      <c r="I152" s="438"/>
      <c r="J152" s="439" t="str">
        <f>J2</f>
        <v>Thuê bao truyền hình cáp Tháng 5</v>
      </c>
      <c r="K152" s="441" t="str">
        <f>K2</f>
        <v>Số tiền phải đóng (đồng)</v>
      </c>
      <c r="L152" s="443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374" t="s">
        <v>15</v>
      </c>
      <c r="E153" s="372" t="s">
        <v>16</v>
      </c>
      <c r="F153" s="60" t="s">
        <v>13</v>
      </c>
      <c r="G153" s="60" t="s">
        <v>14</v>
      </c>
      <c r="H153" s="377" t="s">
        <v>17</v>
      </c>
      <c r="I153" s="371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4611</v>
      </c>
      <c r="C154" s="187">
        <v>4686</v>
      </c>
      <c r="D154" s="19">
        <f>C154-B154</f>
        <v>75</v>
      </c>
      <c r="E154" s="48">
        <f>IF(D154&lt;=50,D154*$N$2,(D154-50)*$N$3+50*$N$2)</f>
        <v>237500</v>
      </c>
      <c r="F154" s="187">
        <v>263</v>
      </c>
      <c r="G154" s="187">
        <v>266</v>
      </c>
      <c r="H154" s="21">
        <f>G154-F154</f>
        <v>3</v>
      </c>
      <c r="I154" s="22">
        <f>H154*$O$4</f>
        <v>45000</v>
      </c>
      <c r="J154" s="22">
        <v>40000</v>
      </c>
      <c r="K154" s="23">
        <f>A154+E154+I154+J154</f>
        <v>1622500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01/06/2020 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6/2020</v>
      </c>
      <c r="D158" s="431"/>
      <c r="E158" s="431"/>
      <c r="F158" s="431"/>
      <c r="G158" s="431"/>
      <c r="H158" s="431"/>
      <c r="I158" s="431"/>
      <c r="J158" s="44" t="s">
        <v>287</v>
      </c>
      <c r="K158" s="45" t="s">
        <v>120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6</v>
      </c>
      <c r="B159" s="434" t="str">
        <f>B2</f>
        <v>Tiền điện Tháng 5</v>
      </c>
      <c r="C159" s="435"/>
      <c r="D159" s="435"/>
      <c r="E159" s="436"/>
      <c r="F159" s="434" t="str">
        <f>F2</f>
        <v>Tiền nước Tháng 5</v>
      </c>
      <c r="G159" s="437"/>
      <c r="H159" s="437"/>
      <c r="I159" s="438"/>
      <c r="J159" s="439" t="str">
        <f>J2</f>
        <v>Thuê bao truyền hình cáp Tháng 5</v>
      </c>
      <c r="K159" s="441" t="str">
        <f>K2</f>
        <v>Số tiền phải đóng (đồng)</v>
      </c>
      <c r="L159" s="443"/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374" t="s">
        <v>15</v>
      </c>
      <c r="E160" s="372" t="s">
        <v>16</v>
      </c>
      <c r="F160" s="60" t="s">
        <v>13</v>
      </c>
      <c r="G160" s="60" t="s">
        <v>14</v>
      </c>
      <c r="H160" s="377" t="s">
        <v>17</v>
      </c>
      <c r="I160" s="371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2162</v>
      </c>
      <c r="C161" s="187">
        <v>2349</v>
      </c>
      <c r="D161" s="19">
        <f>C161-B161+C163</f>
        <v>300</v>
      </c>
      <c r="E161" s="48">
        <f>IF(D161&lt;=50,D161*$N$2,(D161-50)*$N$3+50*$N$2)</f>
        <v>1025000</v>
      </c>
      <c r="F161" s="187">
        <v>73</v>
      </c>
      <c r="G161" s="187">
        <v>99</v>
      </c>
      <c r="H161" s="21">
        <f>G161-F161</f>
        <v>26</v>
      </c>
      <c r="I161" s="22">
        <f>H161*$O$4</f>
        <v>390000</v>
      </c>
      <c r="J161" s="22">
        <v>40000</v>
      </c>
      <c r="K161" s="23">
        <f>A161+E161+I161+J161</f>
        <v>2755000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01/06/2020 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>
        <v>113</v>
      </c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374" t="s">
        <v>14</v>
      </c>
      <c r="C166" s="374" t="s">
        <v>15</v>
      </c>
      <c r="D166" s="82" t="s">
        <v>16</v>
      </c>
      <c r="E166" s="423"/>
      <c r="F166" s="374" t="s">
        <v>13</v>
      </c>
      <c r="G166" s="374" t="s">
        <v>14</v>
      </c>
      <c r="H166" s="377" t="s">
        <v>17</v>
      </c>
      <c r="I166" s="370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32355</v>
      </c>
      <c r="B167" s="417">
        <f>C4+C11+C18+C25+C31+C38+C45+C52</f>
        <v>33240</v>
      </c>
      <c r="C167" s="391">
        <f>B167-A167</f>
        <v>885</v>
      </c>
      <c r="D167" s="419">
        <f>E4+E11+E18+E25+E31+E38+E45+E52</f>
        <v>2921000</v>
      </c>
      <c r="E167" s="417"/>
      <c r="F167" s="374">
        <f>F4+F11+F18+F25+F31+F38+F45+F52</f>
        <v>5940</v>
      </c>
      <c r="G167" s="374">
        <f>+G4+G11+G18+G25+G31+G38+G45+G52</f>
        <v>5987</v>
      </c>
      <c r="H167" s="377">
        <f>G167-F167</f>
        <v>47</v>
      </c>
      <c r="I167" s="85">
        <f>I4+I11+I18+I25+I31+I38+I45+I52</f>
        <v>695000</v>
      </c>
      <c r="J167" s="299">
        <v>1379941</v>
      </c>
      <c r="K167" s="25">
        <v>109000</v>
      </c>
      <c r="L167" s="299">
        <v>359605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1541059</v>
      </c>
      <c r="K168" s="86"/>
      <c r="L168" s="87">
        <f>I167-L167</f>
        <v>335395</v>
      </c>
      <c r="N168" s="8"/>
    </row>
    <row r="169" spans="1:16" ht="21" thickTop="1" thickBot="1" x14ac:dyDescent="0.35">
      <c r="A169" s="190">
        <v>48495</v>
      </c>
      <c r="B169" s="190">
        <v>49444</v>
      </c>
      <c r="C169" s="221">
        <f>B169-A169</f>
        <v>949</v>
      </c>
      <c r="D169" s="89"/>
      <c r="F169" s="188">
        <v>3293</v>
      </c>
      <c r="G169" s="188">
        <v>3346</v>
      </c>
      <c r="H169" s="220">
        <f>G169-F169</f>
        <v>53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374" t="s">
        <v>14</v>
      </c>
      <c r="C172" s="374" t="s">
        <v>15</v>
      </c>
      <c r="D172" s="82" t="s">
        <v>16</v>
      </c>
      <c r="E172" s="423"/>
      <c r="F172" s="374" t="s">
        <v>13</v>
      </c>
      <c r="G172" s="374" t="s">
        <v>14</v>
      </c>
      <c r="H172" s="377" t="s">
        <v>17</v>
      </c>
      <c r="I172" s="370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77169</v>
      </c>
      <c r="B173" s="417">
        <f>+C58+C65+C72+C79+C85+C92+C99+C106+C113</f>
        <v>78241</v>
      </c>
      <c r="C173" s="391">
        <f>B173-A173</f>
        <v>1072</v>
      </c>
      <c r="D173" s="419">
        <f>E58+E65+E72+E79+E85+E92+E99+E106+E113</f>
        <v>3560500</v>
      </c>
      <c r="E173" s="417">
        <f>+J58+J65+J72+J79+J85+J92+J99+J106+J113</f>
        <v>0</v>
      </c>
      <c r="F173" s="374">
        <f>F58+F65+F72+F79+F85+F92+F99+F106+F113</f>
        <v>6265</v>
      </c>
      <c r="G173" s="374">
        <f>G58+G65+G72+G79+G85+G99+G106+G113+G92</f>
        <v>6339</v>
      </c>
      <c r="H173" s="377">
        <f>G173-F173</f>
        <v>74</v>
      </c>
      <c r="I173" s="85">
        <f>I58+I65+I72+I79+I85+I92+I99+I106+I113</f>
        <v>1110000</v>
      </c>
      <c r="J173" s="299">
        <v>1555422</v>
      </c>
      <c r="K173" s="25">
        <f>K167</f>
        <v>109000</v>
      </c>
      <c r="L173" s="299">
        <v>310845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2005078</v>
      </c>
      <c r="K174" s="86"/>
      <c r="L174" s="87">
        <f>I173-L173</f>
        <v>799155</v>
      </c>
      <c r="N174" s="8"/>
    </row>
    <row r="175" spans="1:16" ht="21" thickTop="1" thickBot="1" x14ac:dyDescent="0.35">
      <c r="A175" s="191">
        <v>52761</v>
      </c>
      <c r="B175" s="191">
        <v>53782</v>
      </c>
      <c r="C175" s="221">
        <f>B175-A175</f>
        <v>1021</v>
      </c>
      <c r="D175" s="137"/>
      <c r="F175" s="188">
        <v>2976</v>
      </c>
      <c r="G175" s="188">
        <v>3019</v>
      </c>
      <c r="H175" s="220">
        <f>G175-F175</f>
        <v>43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374" t="s">
        <v>14</v>
      </c>
      <c r="C178" s="374" t="s">
        <v>15</v>
      </c>
      <c r="D178" s="82" t="s">
        <v>16</v>
      </c>
      <c r="E178" s="423"/>
      <c r="F178" s="374" t="s">
        <v>13</v>
      </c>
      <c r="G178" s="374" t="s">
        <v>14</v>
      </c>
      <c r="H178" s="377" t="s">
        <v>17</v>
      </c>
      <c r="I178" s="370" t="s">
        <v>16</v>
      </c>
      <c r="J178" s="386"/>
      <c r="K178" s="386"/>
      <c r="L178" s="386"/>
      <c r="N178" s="8"/>
    </row>
    <row r="179" spans="1:15" x14ac:dyDescent="0.3">
      <c r="A179" s="415">
        <f>B120+B127+B134+B140+B147+B154+B161</f>
        <v>26390</v>
      </c>
      <c r="B179" s="417">
        <f>C120+C127+C134+C140+C147+C154+C161</f>
        <v>27391</v>
      </c>
      <c r="C179" s="391">
        <f>B179-A179</f>
        <v>1001</v>
      </c>
      <c r="D179" s="419">
        <f>E120+E127+E134+E140+E147+E154+E161</f>
        <v>3724000</v>
      </c>
      <c r="E179" s="417">
        <f>J120+J127+J134+J140+J147+J154+J161</f>
        <v>120000</v>
      </c>
      <c r="F179" s="374">
        <f>F120+F127+F134+F140+F147+F154+F161</f>
        <v>4222</v>
      </c>
      <c r="G179" s="374">
        <f>G120+G127+G134+G140+G147+G154+G161</f>
        <v>4311</v>
      </c>
      <c r="H179" s="377">
        <f>G179-F179</f>
        <v>89</v>
      </c>
      <c r="I179" s="85">
        <f>I120+I127+I134+I140+I147+I154+I161</f>
        <v>1335000</v>
      </c>
      <c r="J179" s="299">
        <v>1039322</v>
      </c>
      <c r="K179" s="25">
        <f>K167</f>
        <v>109000</v>
      </c>
      <c r="L179" s="299">
        <v>353510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353510</v>
      </c>
      <c r="J180" s="86">
        <f>D179-J179</f>
        <v>2684678</v>
      </c>
      <c r="K180" s="86"/>
      <c r="L180" s="87">
        <f>I179-L179</f>
        <v>981490</v>
      </c>
      <c r="N180" s="8"/>
    </row>
    <row r="181" spans="1:15" ht="21" thickTop="1" thickBot="1" x14ac:dyDescent="0.35">
      <c r="A181" s="190">
        <v>217</v>
      </c>
      <c r="B181" s="190">
        <v>30828</v>
      </c>
      <c r="C181" s="221">
        <f>B181-A181</f>
        <v>30611</v>
      </c>
      <c r="D181" s="89"/>
      <c r="E181" s="96"/>
      <c r="F181" s="188">
        <v>1904</v>
      </c>
      <c r="G181" s="188">
        <v>1991</v>
      </c>
      <c r="H181" s="97">
        <f>G181-F181</f>
        <v>87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374" t="s">
        <v>14</v>
      </c>
      <c r="C184" s="374" t="s">
        <v>15</v>
      </c>
      <c r="D184" s="82" t="s">
        <v>16</v>
      </c>
      <c r="E184" s="413"/>
      <c r="F184" s="374" t="s">
        <v>13</v>
      </c>
      <c r="G184" s="374" t="s">
        <v>14</v>
      </c>
      <c r="H184" s="377" t="s">
        <v>17</v>
      </c>
      <c r="I184" s="370" t="s">
        <v>16</v>
      </c>
      <c r="J184" s="414"/>
      <c r="K184" s="414"/>
      <c r="L184" s="386"/>
      <c r="M184" s="387"/>
      <c r="N184" s="37">
        <f>J185+L185</f>
        <v>4998645</v>
      </c>
      <c r="O184" s="99">
        <f>N184+N186</f>
        <v>4998645</v>
      </c>
    </row>
    <row r="185" spans="1:15" ht="20.25" thickBot="1" x14ac:dyDescent="0.4">
      <c r="A185" s="388">
        <f>A167+A173+A179</f>
        <v>135914</v>
      </c>
      <c r="B185" s="391">
        <f>B167+B173+B179</f>
        <v>138872</v>
      </c>
      <c r="C185" s="391">
        <f>B185-A185</f>
        <v>2958</v>
      </c>
      <c r="D185" s="394">
        <f>D167+D173+D179</f>
        <v>10205500</v>
      </c>
      <c r="E185" s="397">
        <f>E167+E173+E179</f>
        <v>120000</v>
      </c>
      <c r="F185" s="100">
        <f>F167+F173+F179</f>
        <v>16427</v>
      </c>
      <c r="G185" s="100">
        <f>G167+G173+G179</f>
        <v>16637</v>
      </c>
      <c r="H185" s="377">
        <f>G185-F185</f>
        <v>210</v>
      </c>
      <c r="I185" s="101">
        <f>I167+I173+I179</f>
        <v>3140000</v>
      </c>
      <c r="J185" s="299">
        <f>J167+J173+J179</f>
        <v>3974685</v>
      </c>
      <c r="K185" s="375">
        <v>120000</v>
      </c>
      <c r="L185" s="103">
        <f>L173+L167+L179</f>
        <v>1023960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6230815</v>
      </c>
      <c r="K186" s="106">
        <f>E185-K185</f>
        <v>0</v>
      </c>
      <c r="L186" s="107">
        <f>I185-L185</f>
        <v>2116040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39200000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47546855</v>
      </c>
      <c r="K188" s="382"/>
      <c r="L188" s="383"/>
      <c r="M188" s="104" t="s">
        <v>81</v>
      </c>
      <c r="N188" s="105">
        <v>33000000</v>
      </c>
    </row>
    <row r="189" spans="1:15" ht="20.25" thickTop="1" x14ac:dyDescent="0.35">
      <c r="A189" s="108" t="s">
        <v>82</v>
      </c>
      <c r="B189" s="190">
        <f>B181+B175+B169</f>
        <v>134054</v>
      </c>
      <c r="C189" s="190">
        <f>B189-(B179+B173+B167)</f>
        <v>-4818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 tiền phòng: </v>
      </c>
      <c r="L189" s="111">
        <f>L190+L191+L192</f>
        <v>14546855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3.8816799484354858</v>
      </c>
      <c r="C190" s="115" t="s">
        <v>84</v>
      </c>
      <c r="D190" s="115"/>
      <c r="K190" s="108" t="s">
        <v>302</v>
      </c>
      <c r="L190" s="116">
        <f>J187-N190</f>
        <v>6200000</v>
      </c>
      <c r="M190" s="117" t="s">
        <v>86</v>
      </c>
      <c r="N190" s="118">
        <f>SUM(N185:N188)</f>
        <v>33000000</v>
      </c>
    </row>
    <row r="191" spans="1:15" ht="19.5" x14ac:dyDescent="0.35">
      <c r="A191" s="28" t="s">
        <v>87</v>
      </c>
      <c r="B191" s="119">
        <f>B185-A185</f>
        <v>2958</v>
      </c>
      <c r="K191" s="108" t="s">
        <v>319</v>
      </c>
      <c r="L191" s="120">
        <f>J186</f>
        <v>6230815</v>
      </c>
      <c r="M191" s="104"/>
      <c r="N191" s="105"/>
    </row>
    <row r="192" spans="1:15" ht="19.5" x14ac:dyDescent="0.3">
      <c r="A192" s="28" t="s">
        <v>88</v>
      </c>
      <c r="B192" s="121">
        <f>L185</f>
        <v>1023960</v>
      </c>
      <c r="K192" s="108" t="s">
        <v>320</v>
      </c>
      <c r="L192" s="120">
        <f>L186</f>
        <v>2116040</v>
      </c>
    </row>
    <row r="193" spans="1:15" ht="19.5" x14ac:dyDescent="0.3">
      <c r="J193" s="28">
        <v>2019</v>
      </c>
      <c r="K193" s="28" t="s">
        <v>292</v>
      </c>
      <c r="L193" s="108">
        <v>3</v>
      </c>
      <c r="M193" s="120">
        <v>12</v>
      </c>
      <c r="N193" s="297">
        <f>M193-L193</f>
        <v>9</v>
      </c>
      <c r="O193" s="37">
        <f>N193*1300000</f>
        <v>11700000</v>
      </c>
    </row>
    <row r="194" spans="1:15" x14ac:dyDescent="0.3">
      <c r="A194" s="384" t="s">
        <v>291</v>
      </c>
      <c r="B194" s="384"/>
      <c r="C194" s="384"/>
      <c r="D194" s="76"/>
      <c r="J194" s="28">
        <v>2020</v>
      </c>
      <c r="K194" s="28">
        <v>1</v>
      </c>
      <c r="L194" s="316">
        <v>10000000</v>
      </c>
      <c r="M194" s="317">
        <f>L194-3000000</f>
        <v>7000000</v>
      </c>
      <c r="N194" s="76"/>
      <c r="O194" s="37"/>
    </row>
    <row r="195" spans="1:15" x14ac:dyDescent="0.3">
      <c r="A195" s="28" t="s">
        <v>288</v>
      </c>
      <c r="B195" s="316">
        <v>10000000</v>
      </c>
      <c r="C195" s="317">
        <f>B195-E195-E196-E197-E198-E199-E200-E201</f>
        <v>2050000</v>
      </c>
      <c r="D195" s="76" t="s">
        <v>289</v>
      </c>
      <c r="E195" s="354">
        <v>1102500</v>
      </c>
      <c r="K195" s="28">
        <v>2</v>
      </c>
      <c r="L195" s="317">
        <f>M194-1300000</f>
        <v>5700000</v>
      </c>
    </row>
    <row r="196" spans="1:15" x14ac:dyDescent="0.3">
      <c r="B196" s="28"/>
      <c r="C196" s="96"/>
      <c r="D196" s="76" t="s">
        <v>290</v>
      </c>
      <c r="E196" s="354">
        <v>1055000</v>
      </c>
      <c r="K196" s="28">
        <v>3</v>
      </c>
      <c r="L196" s="317">
        <f>L195-1300000</f>
        <v>4400000</v>
      </c>
    </row>
    <row r="197" spans="1:15" x14ac:dyDescent="0.3">
      <c r="C197" s="96"/>
      <c r="D197" s="188" t="s">
        <v>308</v>
      </c>
      <c r="E197" s="354">
        <v>1000000</v>
      </c>
      <c r="K197" s="28">
        <v>4</v>
      </c>
      <c r="L197" s="317">
        <f>L196-1300000</f>
        <v>3100000</v>
      </c>
    </row>
    <row r="198" spans="1:15" x14ac:dyDescent="0.3">
      <c r="D198" s="188" t="s">
        <v>309</v>
      </c>
      <c r="E198" s="354">
        <v>1372500</v>
      </c>
      <c r="L198" s="317"/>
    </row>
    <row r="199" spans="1:15" x14ac:dyDescent="0.3">
      <c r="D199" s="188" t="s">
        <v>310</v>
      </c>
      <c r="E199" s="354">
        <v>1000000</v>
      </c>
    </row>
    <row r="200" spans="1:15" x14ac:dyDescent="0.3">
      <c r="D200" s="188" t="s">
        <v>317</v>
      </c>
      <c r="E200" s="354">
        <v>1420000</v>
      </c>
    </row>
    <row r="201" spans="1:15" x14ac:dyDescent="0.3">
      <c r="D201" s="188" t="s">
        <v>318</v>
      </c>
      <c r="E201" s="354">
        <v>1000000</v>
      </c>
    </row>
  </sheetData>
  <mergeCells count="290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</mergeCells>
  <pageMargins left="0" right="0" top="0.25" bottom="0.25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01"/>
  <sheetViews>
    <sheetView topLeftCell="A106" zoomScale="75" zoomScaleNormal="100" zoomScaleSheetLayoutView="91" zoomScalePageLayoutView="75" workbookViewId="0">
      <selection activeCell="H204" sqref="H204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360" customWidth="1"/>
    <col min="6" max="7" width="9.75" style="188" customWidth="1"/>
    <col min="8" max="8" width="11.25" style="52" customWidth="1"/>
    <col min="9" max="9" width="13.875" style="28" customWidth="1"/>
    <col min="10" max="10" width="16.375" style="28" customWidth="1"/>
    <col min="11" max="11" width="16.875" style="28" customWidth="1"/>
    <col min="12" max="12" width="20.625" style="360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314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231</v>
      </c>
      <c r="B2" s="460" t="s">
        <v>232</v>
      </c>
      <c r="C2" s="386"/>
      <c r="D2" s="386"/>
      <c r="E2" s="386"/>
      <c r="F2" s="460" t="s">
        <v>233</v>
      </c>
      <c r="G2" s="460"/>
      <c r="H2" s="460"/>
      <c r="I2" s="460"/>
      <c r="J2" s="460" t="s">
        <v>234</v>
      </c>
      <c r="K2" s="413" t="s">
        <v>12</v>
      </c>
      <c r="L2" s="443">
        <f>K4+K11</f>
        <v>995000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365" t="s">
        <v>13</v>
      </c>
      <c r="C3" s="365" t="s">
        <v>14</v>
      </c>
      <c r="D3" s="365" t="s">
        <v>15</v>
      </c>
      <c r="E3" s="363" t="s">
        <v>16</v>
      </c>
      <c r="F3" s="365" t="s">
        <v>13</v>
      </c>
      <c r="G3" s="365" t="s">
        <v>14</v>
      </c>
      <c r="H3" s="362" t="s">
        <v>17</v>
      </c>
      <c r="I3" s="363" t="s">
        <v>16</v>
      </c>
      <c r="J3" s="460"/>
      <c r="K3" s="413"/>
      <c r="L3" s="444"/>
      <c r="M3" s="14">
        <v>30000</v>
      </c>
      <c r="N3" s="10">
        <v>3500</v>
      </c>
      <c r="O3" s="15">
        <v>100000</v>
      </c>
      <c r="P3" s="16">
        <f>(M3+N3+O3)-K4</f>
        <v>-811500</v>
      </c>
    </row>
    <row r="4" spans="1:17" ht="20.100000000000001" customHeight="1" x14ac:dyDescent="0.3">
      <c r="A4" s="186"/>
      <c r="B4" s="187">
        <v>5506</v>
      </c>
      <c r="C4" s="187">
        <v>5848</v>
      </c>
      <c r="D4" s="188">
        <f>C4-B4</f>
        <v>342</v>
      </c>
      <c r="E4" s="20">
        <f>D4*2500</f>
        <v>855000</v>
      </c>
      <c r="F4" s="187">
        <v>586</v>
      </c>
      <c r="G4" s="187">
        <v>595</v>
      </c>
      <c r="H4" s="21">
        <f>G4-F4</f>
        <v>9</v>
      </c>
      <c r="I4" s="22">
        <f>H4*10000</f>
        <v>90000</v>
      </c>
      <c r="J4" s="22"/>
      <c r="K4" s="23">
        <f>E4+I4</f>
        <v>945000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5/2020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5</v>
      </c>
      <c r="B9" s="460" t="str">
        <f>B2</f>
        <v>Tiền điện Tháng 4</v>
      </c>
      <c r="C9" s="386"/>
      <c r="D9" s="386"/>
      <c r="E9" s="386"/>
      <c r="F9" s="460" t="str">
        <f>F2</f>
        <v>Tiền nước Tháng 4</v>
      </c>
      <c r="G9" s="460"/>
      <c r="H9" s="460"/>
      <c r="I9" s="460"/>
      <c r="J9" s="460" t="str">
        <f>J2</f>
        <v>Thuê bao truyền hình cáp Tháng 4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365" t="s">
        <v>13</v>
      </c>
      <c r="C10" s="365" t="s">
        <v>14</v>
      </c>
      <c r="D10" s="365" t="s">
        <v>15</v>
      </c>
      <c r="E10" s="363" t="s">
        <v>16</v>
      </c>
      <c r="F10" s="365" t="s">
        <v>13</v>
      </c>
      <c r="G10" s="365" t="s">
        <v>14</v>
      </c>
      <c r="H10" s="362" t="s">
        <v>17</v>
      </c>
      <c r="I10" s="364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708</v>
      </c>
      <c r="G11" s="187">
        <v>713</v>
      </c>
      <c r="H11" s="21">
        <f>G11-F11</f>
        <v>5</v>
      </c>
      <c r="I11" s="22">
        <f>H11*10000</f>
        <v>50000</v>
      </c>
      <c r="J11" s="22">
        <v>0</v>
      </c>
      <c r="K11" s="23">
        <f>A11+E11+I11+J11</f>
        <v>50000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 t="s">
        <v>120</v>
      </c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5/2020</v>
      </c>
      <c r="D15" s="431"/>
      <c r="E15" s="431"/>
      <c r="F15" s="431"/>
      <c r="G15" s="431"/>
      <c r="H15" s="431"/>
      <c r="I15" s="431"/>
      <c r="J15" s="44" t="s">
        <v>293</v>
      </c>
      <c r="K15" s="45" t="s">
        <v>264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5</v>
      </c>
      <c r="B16" s="460" t="str">
        <f>B2</f>
        <v>Tiền điện Tháng 4</v>
      </c>
      <c r="C16" s="386"/>
      <c r="D16" s="386"/>
      <c r="E16" s="386"/>
      <c r="F16" s="460" t="str">
        <f>F2</f>
        <v>Tiền nước Tháng 4</v>
      </c>
      <c r="G16" s="460"/>
      <c r="H16" s="460"/>
      <c r="I16" s="460"/>
      <c r="J16" s="460" t="str">
        <f>J2</f>
        <v>Thuê bao truyền hình cáp Tháng 4</v>
      </c>
      <c r="K16" s="414" t="str">
        <f>K2</f>
        <v>Số tiền phải đóng (đồng)</v>
      </c>
      <c r="L16" s="443"/>
      <c r="M16" s="46"/>
      <c r="N16" s="15"/>
      <c r="O16" s="15"/>
      <c r="P16" s="15"/>
    </row>
    <row r="17" spans="1:16" ht="40.5" x14ac:dyDescent="0.3">
      <c r="A17" s="459"/>
      <c r="B17" s="365" t="s">
        <v>220</v>
      </c>
      <c r="C17" s="365" t="s">
        <v>219</v>
      </c>
      <c r="D17" s="365" t="s">
        <v>218</v>
      </c>
      <c r="E17" s="363" t="s">
        <v>16</v>
      </c>
      <c r="F17" s="365" t="s">
        <v>13</v>
      </c>
      <c r="G17" s="365" t="s">
        <v>14</v>
      </c>
      <c r="H17" s="362" t="s">
        <v>17</v>
      </c>
      <c r="I17" s="364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1721</v>
      </c>
      <c r="C18" s="187">
        <v>2105</v>
      </c>
      <c r="D18" s="19">
        <f>C18-B18</f>
        <v>384</v>
      </c>
      <c r="E18" s="48">
        <f>IF(D18&lt;=50,D18*$N$2,(D18-50)*$N$3+50*$N$2)</f>
        <v>1319000</v>
      </c>
      <c r="F18" s="187">
        <v>744</v>
      </c>
      <c r="G18" s="187">
        <v>754</v>
      </c>
      <c r="H18" s="21">
        <f>G18-F18</f>
        <v>10</v>
      </c>
      <c r="I18" s="22">
        <f>H18*$O$2</f>
        <v>150000</v>
      </c>
      <c r="J18" s="22"/>
      <c r="K18" s="23">
        <f>A18+E18+I18+J18</f>
        <v>2769000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315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5/2020</v>
      </c>
      <c r="D22" s="431"/>
      <c r="E22" s="431"/>
      <c r="F22" s="431"/>
      <c r="G22" s="431"/>
      <c r="H22" s="431"/>
      <c r="I22" s="431"/>
      <c r="J22" s="356" t="s">
        <v>120</v>
      </c>
      <c r="K22" s="357" t="s">
        <v>284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5</v>
      </c>
      <c r="B23" s="434" t="str">
        <f>B2</f>
        <v>Tiền điện Tháng 4</v>
      </c>
      <c r="C23" s="437"/>
      <c r="D23" s="437"/>
      <c r="E23" s="438"/>
      <c r="F23" s="434" t="str">
        <f>F2</f>
        <v>Tiền nước Tháng 4</v>
      </c>
      <c r="G23" s="437"/>
      <c r="H23" s="437"/>
      <c r="I23" s="438"/>
      <c r="J23" s="439" t="str">
        <f>J2</f>
        <v>Thuê bao truyền hình cáp Tháng 4</v>
      </c>
      <c r="K23" s="441" t="str">
        <f>K2</f>
        <v>Số tiền phải đóng (đồng)</v>
      </c>
      <c r="L23" s="463"/>
      <c r="M23" s="46"/>
      <c r="N23" s="15"/>
      <c r="O23" s="15"/>
      <c r="P23" s="15"/>
    </row>
    <row r="24" spans="1:16" ht="40.5" x14ac:dyDescent="0.3">
      <c r="A24" s="433"/>
      <c r="B24" s="365" t="s">
        <v>13</v>
      </c>
      <c r="C24" s="365" t="s">
        <v>14</v>
      </c>
      <c r="D24" s="365" t="s">
        <v>15</v>
      </c>
      <c r="E24" s="363" t="s">
        <v>16</v>
      </c>
      <c r="F24" s="365" t="s">
        <v>13</v>
      </c>
      <c r="G24" s="365" t="s">
        <v>14</v>
      </c>
      <c r="H24" s="362" t="s">
        <v>17</v>
      </c>
      <c r="I24" s="364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5590</v>
      </c>
      <c r="C25" s="187">
        <v>5674</v>
      </c>
      <c r="D25" s="19">
        <f>C25-B25</f>
        <v>84</v>
      </c>
      <c r="E25" s="48">
        <f>IF(D25&lt;=50,D25*$N$2,(D25-50)*$N$3+50*$N$2)</f>
        <v>269000</v>
      </c>
      <c r="F25" s="187">
        <v>822</v>
      </c>
      <c r="G25" s="187">
        <v>824</v>
      </c>
      <c r="H25" s="21">
        <f>G25-F25</f>
        <v>2</v>
      </c>
      <c r="I25" s="22">
        <f>H25*$O$2</f>
        <v>30000</v>
      </c>
      <c r="J25" s="22">
        <v>50000</v>
      </c>
      <c r="K25" s="23">
        <f>A25+E25+I25+J25</f>
        <v>1649000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01/05/2020 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367"/>
      <c r="O27" s="367"/>
    </row>
    <row r="28" spans="1:16" ht="21" thickTop="1" x14ac:dyDescent="0.3">
      <c r="A28" s="429" t="s">
        <v>24</v>
      </c>
      <c r="B28" s="430"/>
      <c r="C28" s="431" t="str">
        <f>C1</f>
        <v>TIỀN NHÀ TRỌ THÁNG 5/2020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316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5</v>
      </c>
      <c r="B29" s="460" t="str">
        <f>B2</f>
        <v>Tiền điện Tháng 4</v>
      </c>
      <c r="C29" s="386"/>
      <c r="D29" s="386"/>
      <c r="E29" s="386"/>
      <c r="F29" s="460" t="str">
        <f>F2</f>
        <v>Tiền nước Tháng 4</v>
      </c>
      <c r="G29" s="460"/>
      <c r="H29" s="460"/>
      <c r="I29" s="460"/>
      <c r="J29" s="460" t="str">
        <f>J2</f>
        <v>Thuê bao truyền hình cáp Tháng 4</v>
      </c>
      <c r="K29" s="414" t="str">
        <f>K2</f>
        <v>Số tiền phải đóng (đồng)</v>
      </c>
      <c r="L29" s="443"/>
      <c r="M29" s="46"/>
      <c r="N29" s="15"/>
      <c r="O29" s="15"/>
      <c r="P29" s="15"/>
    </row>
    <row r="30" spans="1:16" ht="40.5" x14ac:dyDescent="0.3">
      <c r="A30" s="459"/>
      <c r="B30" s="365" t="s">
        <v>13</v>
      </c>
      <c r="C30" s="365" t="s">
        <v>14</v>
      </c>
      <c r="D30" s="365" t="s">
        <v>15</v>
      </c>
      <c r="E30" s="363" t="s">
        <v>16</v>
      </c>
      <c r="F30" s="365" t="s">
        <v>13</v>
      </c>
      <c r="G30" s="365" t="s">
        <v>14</v>
      </c>
      <c r="H30" s="362" t="s">
        <v>17</v>
      </c>
      <c r="I30" s="364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2390</v>
      </c>
      <c r="C31" s="187">
        <v>2420</v>
      </c>
      <c r="D31" s="19">
        <f>C31-B31</f>
        <v>30</v>
      </c>
      <c r="E31" s="48">
        <f>IF(D31&lt;=50,D31*$N$2,(D31-50)*$N$3+50*$N$2)</f>
        <v>90000</v>
      </c>
      <c r="F31" s="187">
        <v>630</v>
      </c>
      <c r="G31" s="187">
        <v>632</v>
      </c>
      <c r="H31" s="21">
        <f>G31-F31</f>
        <v>2</v>
      </c>
      <c r="I31" s="22">
        <f>H31*$O$2</f>
        <v>30000</v>
      </c>
      <c r="J31" s="22"/>
      <c r="K31" s="23">
        <f>A31+E31+I31+J31</f>
        <v>1420000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01/05/2020 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5/2020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5</v>
      </c>
      <c r="B36" s="460" t="str">
        <f>B2</f>
        <v>Tiền điện Tháng 4</v>
      </c>
      <c r="C36" s="386"/>
      <c r="D36" s="386"/>
      <c r="E36" s="386"/>
      <c r="F36" s="460" t="str">
        <f>F2</f>
        <v>Tiền nước Tháng 4</v>
      </c>
      <c r="G36" s="460"/>
      <c r="H36" s="460"/>
      <c r="I36" s="460"/>
      <c r="J36" s="460" t="str">
        <f>J2</f>
        <v>Thuê bao truyền hình cáp Tháng 4</v>
      </c>
      <c r="K36" s="414" t="str">
        <f>K2</f>
        <v>Số tiền phải đóng (đồng)</v>
      </c>
      <c r="L36" s="443">
        <f>I38+E38</f>
        <v>126000</v>
      </c>
      <c r="M36" s="46"/>
      <c r="N36" s="15"/>
      <c r="O36" s="15"/>
      <c r="P36" s="15"/>
    </row>
    <row r="37" spans="1:17" ht="39.950000000000003" customHeight="1" x14ac:dyDescent="0.3">
      <c r="A37" s="459"/>
      <c r="B37" s="365" t="s">
        <v>13</v>
      </c>
      <c r="C37" s="365" t="s">
        <v>14</v>
      </c>
      <c r="D37" s="365" t="s">
        <v>15</v>
      </c>
      <c r="E37" s="363" t="s">
        <v>16</v>
      </c>
      <c r="F37" s="365" t="s">
        <v>13</v>
      </c>
      <c r="G37" s="365" t="s">
        <v>14</v>
      </c>
      <c r="H37" s="362" t="s">
        <v>17</v>
      </c>
      <c r="I37" s="364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2616</v>
      </c>
      <c r="C38" s="187">
        <v>2628</v>
      </c>
      <c r="D38" s="19">
        <f>C38-B38</f>
        <v>12</v>
      </c>
      <c r="E38" s="48">
        <f>IF(D38&lt;=50,D38*$N$2,(D38-50)*$N$3+50*$N$2)</f>
        <v>36000</v>
      </c>
      <c r="F38" s="187">
        <v>722</v>
      </c>
      <c r="G38" s="187">
        <v>731</v>
      </c>
      <c r="H38" s="21">
        <f>G38-F38</f>
        <v>9</v>
      </c>
      <c r="I38" s="22">
        <f>H38*10000</f>
        <v>90000</v>
      </c>
      <c r="J38" s="22">
        <v>0</v>
      </c>
      <c r="K38" s="23">
        <f>A38+E38+I38+J38</f>
        <v>1426000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01/05/2020 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5/2020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5</v>
      </c>
      <c r="B43" s="460" t="str">
        <f>B2</f>
        <v>Tiền điện Tháng 4</v>
      </c>
      <c r="C43" s="386"/>
      <c r="D43" s="386"/>
      <c r="E43" s="386"/>
      <c r="F43" s="460" t="str">
        <f>F2</f>
        <v>Tiền nước Tháng 4</v>
      </c>
      <c r="G43" s="460"/>
      <c r="H43" s="460"/>
      <c r="I43" s="460"/>
      <c r="J43" s="460" t="str">
        <f>J2</f>
        <v>Thuê bao truyền hình cáp Tháng 4</v>
      </c>
      <c r="K43" s="414" t="str">
        <f>K2</f>
        <v>Số tiền phải đóng (đồng)</v>
      </c>
      <c r="L43" s="443"/>
      <c r="M43" s="46"/>
      <c r="N43" s="15"/>
      <c r="O43" s="15"/>
      <c r="P43" s="15"/>
    </row>
    <row r="44" spans="1:17" ht="39.950000000000003" customHeight="1" x14ac:dyDescent="0.3">
      <c r="A44" s="459"/>
      <c r="B44" s="365" t="s">
        <v>13</v>
      </c>
      <c r="C44" s="365" t="s">
        <v>14</v>
      </c>
      <c r="D44" s="365" t="s">
        <v>15</v>
      </c>
      <c r="E44" s="363" t="s">
        <v>16</v>
      </c>
      <c r="F44" s="365" t="s">
        <v>13</v>
      </c>
      <c r="G44" s="365" t="s">
        <v>14</v>
      </c>
      <c r="H44" s="362" t="s">
        <v>17</v>
      </c>
      <c r="I44" s="364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5654</v>
      </c>
      <c r="C45" s="187">
        <v>5682</v>
      </c>
      <c r="D45" s="19">
        <f>C45-B45</f>
        <v>28</v>
      </c>
      <c r="E45" s="48">
        <f>IF(D45&lt;=50,D45*$N$2,(D45-50)*$N$3+50*$N$2)</f>
        <v>84000</v>
      </c>
      <c r="F45" s="187">
        <v>815</v>
      </c>
      <c r="G45" s="187">
        <v>822</v>
      </c>
      <c r="H45" s="21">
        <f>G45-F45</f>
        <v>7</v>
      </c>
      <c r="I45" s="22">
        <f>H45*$O$2</f>
        <v>105000</v>
      </c>
      <c r="J45" s="22"/>
      <c r="K45" s="23">
        <f>(A45+E45+I45+J45)</f>
        <v>1489000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01/05/2020 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5/2020</v>
      </c>
      <c r="D49" s="431"/>
      <c r="E49" s="431"/>
      <c r="F49" s="431"/>
      <c r="G49" s="431"/>
      <c r="H49" s="431"/>
      <c r="I49" s="431"/>
      <c r="J49" s="44" t="s">
        <v>285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5</v>
      </c>
      <c r="B50" s="460" t="str">
        <f>B2</f>
        <v>Tiền điện Tháng 4</v>
      </c>
      <c r="C50" s="386"/>
      <c r="D50" s="386"/>
      <c r="E50" s="386"/>
      <c r="F50" s="460" t="str">
        <f>F2</f>
        <v>Tiền nước Tháng 4</v>
      </c>
      <c r="G50" s="460"/>
      <c r="H50" s="460"/>
      <c r="I50" s="460"/>
      <c r="J50" s="460" t="str">
        <f>J2</f>
        <v>Thuê bao truyền hình cáp Tháng 4</v>
      </c>
      <c r="K50" s="414" t="str">
        <f>K2</f>
        <v>Số tiền phải đóng (đồng)</v>
      </c>
      <c r="L50" s="443"/>
      <c r="M50" s="46"/>
      <c r="N50" s="15"/>
      <c r="O50" s="15"/>
      <c r="P50" s="15"/>
    </row>
    <row r="51" spans="1:16" ht="40.5" x14ac:dyDescent="0.3">
      <c r="A51" s="459"/>
      <c r="B51" s="365" t="s">
        <v>13</v>
      </c>
      <c r="C51" s="365" t="s">
        <v>14</v>
      </c>
      <c r="D51" s="365" t="s">
        <v>15</v>
      </c>
      <c r="E51" s="363" t="s">
        <v>16</v>
      </c>
      <c r="F51" s="365" t="s">
        <v>13</v>
      </c>
      <c r="G51" s="365" t="s">
        <v>14</v>
      </c>
      <c r="H51" s="362" t="s">
        <v>17</v>
      </c>
      <c r="I51" s="364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7822</v>
      </c>
      <c r="C52" s="187">
        <v>7998</v>
      </c>
      <c r="D52" s="19">
        <f>C52-B52</f>
        <v>176</v>
      </c>
      <c r="E52" s="48">
        <f>IF(D52&lt;=50,D52*$N$2,(D52-50)*$N$3+50*$N$2)</f>
        <v>591000</v>
      </c>
      <c r="F52" s="187">
        <v>856</v>
      </c>
      <c r="G52" s="187">
        <v>869</v>
      </c>
      <c r="H52" s="21">
        <f>G52-F52</f>
        <v>13</v>
      </c>
      <c r="I52" s="22">
        <f>H52*$O$2</f>
        <v>195000</v>
      </c>
      <c r="J52" s="22">
        <v>0</v>
      </c>
      <c r="K52" s="23">
        <f>A52+E52+I52+J52</f>
        <v>2086000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01/05/2020 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366"/>
      <c r="O54" s="366"/>
    </row>
    <row r="55" spans="1:16" ht="21" thickTop="1" x14ac:dyDescent="0.3">
      <c r="A55" s="429" t="s">
        <v>31</v>
      </c>
      <c r="B55" s="430"/>
      <c r="C55" s="431" t="str">
        <f>C49</f>
        <v>TIỀN NHÀ TRỌ THÁNG 5/2020</v>
      </c>
      <c r="D55" s="431"/>
      <c r="E55" s="431"/>
      <c r="F55" s="431"/>
      <c r="G55" s="431"/>
      <c r="H55" s="431"/>
      <c r="I55" s="431"/>
      <c r="J55" s="44" t="s">
        <v>260</v>
      </c>
      <c r="K55" s="45" t="s">
        <v>120</v>
      </c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5</v>
      </c>
      <c r="B56" s="460" t="str">
        <f>B2</f>
        <v>Tiền điện Tháng 4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4</v>
      </c>
      <c r="K56" s="414" t="str">
        <f>K2</f>
        <v>Số tiền phải đóng (đồng)</v>
      </c>
      <c r="L56" s="443"/>
      <c r="M56" s="46"/>
      <c r="N56" s="15"/>
      <c r="O56" s="15"/>
      <c r="P56" s="15"/>
    </row>
    <row r="57" spans="1:16" ht="40.5" x14ac:dyDescent="0.3">
      <c r="A57" s="459"/>
      <c r="B57" s="365" t="s">
        <v>13</v>
      </c>
      <c r="C57" s="365" t="s">
        <v>14</v>
      </c>
      <c r="D57" s="365" t="s">
        <v>15</v>
      </c>
      <c r="E57" s="363" t="s">
        <v>16</v>
      </c>
      <c r="F57" s="365" t="s">
        <v>13</v>
      </c>
      <c r="G57" s="365" t="s">
        <v>14</v>
      </c>
      <c r="H57" s="362" t="s">
        <v>17</v>
      </c>
      <c r="I57" s="364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7840</v>
      </c>
      <c r="C58" s="187">
        <v>8050</v>
      </c>
      <c r="D58" s="19">
        <f>C58-B58</f>
        <v>210</v>
      </c>
      <c r="E58" s="48">
        <f>IF(D58&lt;=50,D58*$N$2,(D58-50)*$N$3+50*$N$2)</f>
        <v>710000</v>
      </c>
      <c r="F58" s="187">
        <v>850</v>
      </c>
      <c r="G58" s="187">
        <v>888</v>
      </c>
      <c r="H58" s="21">
        <f>G58-F58</f>
        <v>38</v>
      </c>
      <c r="I58" s="22">
        <f>H58*$O$2</f>
        <v>570000</v>
      </c>
      <c r="J58" s="22">
        <v>0</v>
      </c>
      <c r="K58" s="23">
        <f>(A58+E58+I58+J58)</f>
        <v>4780000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01/05/2020 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5/2020</v>
      </c>
      <c r="D62" s="431"/>
      <c r="E62" s="431"/>
      <c r="F62" s="431"/>
      <c r="G62" s="431"/>
      <c r="H62" s="431"/>
      <c r="I62" s="431"/>
      <c r="J62" s="44" t="s">
        <v>313</v>
      </c>
      <c r="K62" s="45" t="s">
        <v>120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5</v>
      </c>
      <c r="B63" s="434" t="str">
        <f>B2</f>
        <v>Tiền điện Tháng 4</v>
      </c>
      <c r="C63" s="435"/>
      <c r="D63" s="435"/>
      <c r="E63" s="436"/>
      <c r="F63" s="434" t="str">
        <f>F2</f>
        <v>Tiền nước Tháng 4</v>
      </c>
      <c r="G63" s="437"/>
      <c r="H63" s="437"/>
      <c r="I63" s="438"/>
      <c r="J63" s="439" t="str">
        <f>J2</f>
        <v>Thuê bao truyền hình cáp Tháng 4</v>
      </c>
      <c r="K63" s="441" t="str">
        <f>K2</f>
        <v>Số tiền phải đóng (đồng)</v>
      </c>
      <c r="L63" s="443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365" t="s">
        <v>15</v>
      </c>
      <c r="E64" s="363" t="s">
        <v>16</v>
      </c>
      <c r="F64" s="60" t="s">
        <v>13</v>
      </c>
      <c r="G64" s="60" t="s">
        <v>14</v>
      </c>
      <c r="H64" s="362" t="s">
        <v>17</v>
      </c>
      <c r="I64" s="364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8297</v>
      </c>
      <c r="C65" s="189">
        <v>8391</v>
      </c>
      <c r="D65" s="19">
        <f>C65-B65</f>
        <v>94</v>
      </c>
      <c r="E65" s="48">
        <f>IF(D65&lt;=50,D65*$N$2,(D65-50)*$N$3+50*$N$2)</f>
        <v>304000</v>
      </c>
      <c r="F65" s="187">
        <v>768</v>
      </c>
      <c r="G65" s="187">
        <v>772</v>
      </c>
      <c r="H65" s="21">
        <f>G65-F65</f>
        <v>4</v>
      </c>
      <c r="I65" s="22">
        <f>H65*$O$2</f>
        <v>60000</v>
      </c>
      <c r="J65" s="22"/>
      <c r="K65" s="23">
        <f>A65+E65+I65+J65</f>
        <v>1664000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01/05/2020 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5/2020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5</v>
      </c>
      <c r="B70" s="434" t="str">
        <f>B2</f>
        <v>Tiền điện Tháng 4</v>
      </c>
      <c r="C70" s="435"/>
      <c r="D70" s="435"/>
      <c r="E70" s="436"/>
      <c r="F70" s="434" t="str">
        <f>F2</f>
        <v>Tiền nước Tháng 4</v>
      </c>
      <c r="G70" s="437"/>
      <c r="H70" s="437"/>
      <c r="I70" s="438"/>
      <c r="J70" s="439" t="str">
        <f>J2</f>
        <v>Thuê bao truyền hình cáp Tháng 4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365" t="s">
        <v>15</v>
      </c>
      <c r="E71" s="363" t="s">
        <v>16</v>
      </c>
      <c r="F71" s="60" t="s">
        <v>13</v>
      </c>
      <c r="G71" s="60" t="s">
        <v>14</v>
      </c>
      <c r="H71" s="362" t="s">
        <v>17</v>
      </c>
      <c r="I71" s="364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14121</v>
      </c>
      <c r="C72" s="189">
        <v>14213</v>
      </c>
      <c r="D72" s="19">
        <f>C72-B72</f>
        <v>92</v>
      </c>
      <c r="E72" s="48">
        <f>IF(D72&lt;=50,D72*$N$2,(D72-50)*$N$3+50*$N$2)</f>
        <v>297000</v>
      </c>
      <c r="F72" s="187">
        <v>681</v>
      </c>
      <c r="G72" s="187">
        <v>682</v>
      </c>
      <c r="H72" s="21">
        <f>G72-F72</f>
        <v>1</v>
      </c>
      <c r="I72" s="22">
        <f>H72*$O$2</f>
        <v>15000</v>
      </c>
      <c r="J72" s="22"/>
      <c r="K72" s="23">
        <f>A72+E72+I72+J72</f>
        <v>1612000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01/05/2020 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5/2020</v>
      </c>
      <c r="D76" s="431"/>
      <c r="E76" s="431"/>
      <c r="F76" s="431"/>
      <c r="G76" s="431"/>
      <c r="H76" s="431"/>
      <c r="I76" s="431"/>
      <c r="J76" s="44" t="s">
        <v>304</v>
      </c>
      <c r="K76" s="45" t="s">
        <v>120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5</v>
      </c>
      <c r="B77" s="434" t="str">
        <f>B2</f>
        <v>Tiền điện Tháng 4</v>
      </c>
      <c r="C77" s="435"/>
      <c r="D77" s="435"/>
      <c r="E77" s="436"/>
      <c r="F77" s="434" t="str">
        <f>F2</f>
        <v>Tiền nước Tháng 4</v>
      </c>
      <c r="G77" s="437"/>
      <c r="H77" s="437"/>
      <c r="I77" s="438"/>
      <c r="J77" s="439" t="str">
        <f>J2</f>
        <v>Thuê bao truyền hình cáp Tháng 4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365" t="s">
        <v>15</v>
      </c>
      <c r="E78" s="363" t="s">
        <v>16</v>
      </c>
      <c r="F78" s="60" t="s">
        <v>13</v>
      </c>
      <c r="G78" s="60" t="s">
        <v>14</v>
      </c>
      <c r="H78" s="362" t="s">
        <v>17</v>
      </c>
      <c r="I78" s="364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20803</v>
      </c>
      <c r="C79" s="189">
        <v>20855</v>
      </c>
      <c r="D79" s="19">
        <f>C79-B79</f>
        <v>52</v>
      </c>
      <c r="E79" s="20">
        <f>IF(D79&lt;=50,D79*$N$2,(D79-50)*$N$3+50*$N$2)</f>
        <v>157000</v>
      </c>
      <c r="F79" s="187">
        <v>898</v>
      </c>
      <c r="G79" s="187">
        <v>902</v>
      </c>
      <c r="H79" s="21">
        <f>G79-F79</f>
        <v>4</v>
      </c>
      <c r="I79" s="22">
        <f>H79*$O$2</f>
        <v>60000</v>
      </c>
      <c r="J79" s="22"/>
      <c r="K79" s="23">
        <f>A79+E79+I79+J79</f>
        <v>1517000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01/05/2020 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5/2020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5</v>
      </c>
      <c r="B83" s="434" t="str">
        <f>B2</f>
        <v>Tiền điện Tháng 4</v>
      </c>
      <c r="C83" s="435"/>
      <c r="D83" s="435"/>
      <c r="E83" s="436"/>
      <c r="F83" s="434" t="str">
        <f>F2</f>
        <v>Tiền nước Tháng 4</v>
      </c>
      <c r="G83" s="437"/>
      <c r="H83" s="437"/>
      <c r="I83" s="438"/>
      <c r="J83" s="439" t="str">
        <f>J2</f>
        <v>Thuê bao truyền hình cáp Tháng 4</v>
      </c>
      <c r="K83" s="441" t="str">
        <f>K2</f>
        <v>Số tiền phải đóng (đồng)</v>
      </c>
      <c r="L83" s="443"/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365" t="s">
        <v>15</v>
      </c>
      <c r="E84" s="363" t="s">
        <v>16</v>
      </c>
      <c r="F84" s="60" t="s">
        <v>13</v>
      </c>
      <c r="G84" s="60" t="s">
        <v>14</v>
      </c>
      <c r="H84" s="362" t="s">
        <v>17</v>
      </c>
      <c r="I84" s="364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5290</v>
      </c>
      <c r="C85" s="188">
        <v>5414</v>
      </c>
      <c r="D85" s="19">
        <f>C85-B85+D87</f>
        <v>124</v>
      </c>
      <c r="E85" s="48">
        <f>IF(D85&lt;=50,D85*$N$2,(D85-50)*$N$3+50*$N$2)</f>
        <v>409000</v>
      </c>
      <c r="F85" s="187">
        <v>775</v>
      </c>
      <c r="G85" s="187">
        <v>784</v>
      </c>
      <c r="H85" s="21">
        <f>G85-F85</f>
        <v>9</v>
      </c>
      <c r="I85" s="22">
        <f>H85*$O$2</f>
        <v>135000</v>
      </c>
      <c r="J85" s="22"/>
      <c r="K85" s="23">
        <f>A85+E85+I85+J85</f>
        <v>1844000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01/05/2020 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5/2020</v>
      </c>
      <c r="D89" s="431"/>
      <c r="E89" s="431"/>
      <c r="F89" s="431"/>
      <c r="G89" s="431"/>
      <c r="H89" s="431"/>
      <c r="I89" s="431"/>
      <c r="J89" s="44" t="s">
        <v>295</v>
      </c>
      <c r="K89" s="45" t="s">
        <v>120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5</v>
      </c>
      <c r="B90" s="434" t="str">
        <f>B2</f>
        <v>Tiền điện Tháng 4</v>
      </c>
      <c r="C90" s="435"/>
      <c r="D90" s="435"/>
      <c r="E90" s="436"/>
      <c r="F90" s="434" t="str">
        <f>F2</f>
        <v>Tiền nước Tháng 4</v>
      </c>
      <c r="G90" s="437"/>
      <c r="H90" s="437"/>
      <c r="I90" s="438"/>
      <c r="J90" s="439" t="str">
        <f>J2</f>
        <v>Thuê bao truyền hình cáp Tháng 4</v>
      </c>
      <c r="K90" s="441" t="str">
        <f>K2</f>
        <v>Số tiền phải đóng (đồng)</v>
      </c>
      <c r="L90" s="443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365" t="s">
        <v>15</v>
      </c>
      <c r="E91" s="363" t="s">
        <v>16</v>
      </c>
      <c r="F91" s="60" t="s">
        <v>13</v>
      </c>
      <c r="G91" s="60" t="s">
        <v>14</v>
      </c>
      <c r="H91" s="362" t="s">
        <v>17</v>
      </c>
      <c r="I91" s="364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4904</v>
      </c>
      <c r="C92" s="187">
        <v>4924</v>
      </c>
      <c r="D92" s="19">
        <f>C92-B92</f>
        <v>20</v>
      </c>
      <c r="E92" s="48">
        <f>IF(D92&lt;=50,D92*$N$2,(D92-50)*$N$3+50*$N$2)</f>
        <v>60000</v>
      </c>
      <c r="F92" s="187">
        <v>943</v>
      </c>
      <c r="G92" s="187">
        <v>945</v>
      </c>
      <c r="H92" s="21">
        <f>G92-F92</f>
        <v>2</v>
      </c>
      <c r="I92" s="22">
        <f>H92*$O$2</f>
        <v>30000</v>
      </c>
      <c r="J92" s="22">
        <v>0</v>
      </c>
      <c r="K92" s="23">
        <f>A92+E92+I92+J92</f>
        <v>1390000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01/05/2020 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5/2020</v>
      </c>
      <c r="D96" s="431"/>
      <c r="E96" s="431"/>
      <c r="F96" s="431"/>
      <c r="G96" s="431"/>
      <c r="H96" s="431"/>
      <c r="I96" s="431"/>
      <c r="J96" s="44" t="s">
        <v>305</v>
      </c>
      <c r="K96" s="45" t="s">
        <v>120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4</v>
      </c>
      <c r="C97" s="435"/>
      <c r="D97" s="435"/>
      <c r="E97" s="436"/>
      <c r="F97" s="434" t="str">
        <f>F2</f>
        <v>Tiền nước Tháng 4</v>
      </c>
      <c r="G97" s="437"/>
      <c r="H97" s="437"/>
      <c r="I97" s="438"/>
      <c r="J97" s="439" t="str">
        <f>J9</f>
        <v>Thuê bao truyền hình cáp Tháng 4</v>
      </c>
      <c r="K97" s="441" t="str">
        <f>K90</f>
        <v>Số tiền phải đóng (đồng)</v>
      </c>
      <c r="L97" s="443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365" t="s">
        <v>15</v>
      </c>
      <c r="E98" s="363" t="s">
        <v>16</v>
      </c>
      <c r="F98" s="60" t="s">
        <v>13</v>
      </c>
      <c r="G98" s="60" t="s">
        <v>14</v>
      </c>
      <c r="H98" s="362" t="s">
        <v>17</v>
      </c>
      <c r="I98" s="364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5943</v>
      </c>
      <c r="C99" s="187">
        <v>6081</v>
      </c>
      <c r="D99" s="187">
        <f>C99-B99</f>
        <v>138</v>
      </c>
      <c r="E99" s="48">
        <f>IF(D99&lt;=50,D99*$N$2,(D99-50)*$N$3+50*$N$2)</f>
        <v>458000</v>
      </c>
      <c r="F99" s="187">
        <v>315</v>
      </c>
      <c r="G99" s="187">
        <v>322</v>
      </c>
      <c r="H99" s="21">
        <f>G99-F99</f>
        <v>7</v>
      </c>
      <c r="I99" s="22">
        <f>H99*$O$2</f>
        <v>105000</v>
      </c>
      <c r="J99" s="22">
        <v>0</v>
      </c>
      <c r="K99" s="23">
        <f>A99+E99+I99+J99</f>
        <v>1863000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01/05/2020 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5/2020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5</v>
      </c>
      <c r="B104" s="434" t="str">
        <f>B2</f>
        <v>Tiền điện Tháng 4</v>
      </c>
      <c r="C104" s="435"/>
      <c r="D104" s="435"/>
      <c r="E104" s="436"/>
      <c r="F104" s="434" t="str">
        <f>F2</f>
        <v>Tiền nước Tháng 4</v>
      </c>
      <c r="G104" s="437"/>
      <c r="H104" s="437"/>
      <c r="I104" s="438"/>
      <c r="J104" s="439" t="str">
        <f>J2</f>
        <v>Thuê bao truyền hình cáp Tháng 4</v>
      </c>
      <c r="K104" s="441" t="str">
        <f>K2</f>
        <v>Số tiền phải đóng (đồng)</v>
      </c>
      <c r="L104" s="443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365" t="s">
        <v>15</v>
      </c>
      <c r="E105" s="363" t="s">
        <v>16</v>
      </c>
      <c r="F105" s="60" t="s">
        <v>13</v>
      </c>
      <c r="G105" s="60" t="s">
        <v>14</v>
      </c>
      <c r="H105" s="362" t="s">
        <v>17</v>
      </c>
      <c r="I105" s="364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4904</v>
      </c>
      <c r="C106" s="187">
        <v>4924</v>
      </c>
      <c r="D106" s="19">
        <f>C106-B106</f>
        <v>20</v>
      </c>
      <c r="E106" s="48">
        <f>IF(D106&lt;=50,D106*$N$2,(D106-50)*$N$3+50*$N$2)</f>
        <v>60000</v>
      </c>
      <c r="F106" s="187">
        <v>618</v>
      </c>
      <c r="G106" s="187">
        <v>620</v>
      </c>
      <c r="H106" s="21">
        <f>G106-F106</f>
        <v>2</v>
      </c>
      <c r="I106" s="22">
        <f>H106*$O$2</f>
        <v>30000</v>
      </c>
      <c r="J106" s="22"/>
      <c r="K106" s="23">
        <f>A106+E106+I106+J106</f>
        <v>1390000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01/05/2020 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5/2020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5</v>
      </c>
      <c r="B111" s="434" t="str">
        <f>B2</f>
        <v>Tiền điện Tháng 4</v>
      </c>
      <c r="C111" s="435"/>
      <c r="D111" s="435"/>
      <c r="E111" s="436"/>
      <c r="F111" s="434" t="str">
        <f>F2</f>
        <v>Tiền nước Tháng 4</v>
      </c>
      <c r="G111" s="437"/>
      <c r="H111" s="437"/>
      <c r="I111" s="438"/>
      <c r="J111" s="439" t="str">
        <f>J2</f>
        <v>Thuê bao truyền hình cáp Tháng 4</v>
      </c>
      <c r="K111" s="441" t="str">
        <f>K2</f>
        <v>Số tiền phải đóng (đồng)</v>
      </c>
      <c r="L111" s="443"/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365" t="s">
        <v>15</v>
      </c>
      <c r="E112" s="363" t="s">
        <v>16</v>
      </c>
      <c r="F112" s="60" t="s">
        <v>13</v>
      </c>
      <c r="G112" s="60" t="s">
        <v>14</v>
      </c>
      <c r="H112" s="362" t="s">
        <v>17</v>
      </c>
      <c r="I112" s="364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4192</v>
      </c>
      <c r="C113" s="187">
        <v>4332</v>
      </c>
      <c r="D113" s="19">
        <f>C113-B113</f>
        <v>140</v>
      </c>
      <c r="E113" s="48">
        <f>IF(D113&lt;=50,D113*$N$2,(D113-50)*$N$3+50*$N$2)</f>
        <v>465000</v>
      </c>
      <c r="F113" s="187">
        <v>340</v>
      </c>
      <c r="G113" s="187">
        <v>350</v>
      </c>
      <c r="H113" s="21">
        <f>G113-F113</f>
        <v>10</v>
      </c>
      <c r="I113" s="22">
        <f>H113*$O$2</f>
        <v>150000</v>
      </c>
      <c r="J113" s="22">
        <v>0</v>
      </c>
      <c r="K113" s="23">
        <f>A113+E113+I113+J113</f>
        <v>2115000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01/05/2020 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5/2020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5</v>
      </c>
      <c r="B118" s="434" t="str">
        <f>B2</f>
        <v>Tiền điện Tháng 4</v>
      </c>
      <c r="C118" s="435"/>
      <c r="D118" s="435"/>
      <c r="E118" s="436"/>
      <c r="F118" s="434" t="str">
        <f>F2</f>
        <v>Tiền nước Tháng 4</v>
      </c>
      <c r="G118" s="437"/>
      <c r="H118" s="437"/>
      <c r="I118" s="438"/>
      <c r="J118" s="439" t="str">
        <f>J2</f>
        <v>Thuê bao truyền hình cáp Tháng 4</v>
      </c>
      <c r="K118" s="441" t="str">
        <f>K2</f>
        <v>Số tiền phải đóng (đồng)</v>
      </c>
      <c r="L118" s="443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365" t="s">
        <v>15</v>
      </c>
      <c r="E119" s="363" t="s">
        <v>16</v>
      </c>
      <c r="F119" s="60" t="s">
        <v>13</v>
      </c>
      <c r="G119" s="60" t="s">
        <v>14</v>
      </c>
      <c r="H119" s="362" t="s">
        <v>17</v>
      </c>
      <c r="I119" s="364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7735</v>
      </c>
      <c r="C120" s="187">
        <v>7943</v>
      </c>
      <c r="D120" s="19">
        <f>C120-B120</f>
        <v>208</v>
      </c>
      <c r="E120" s="20">
        <f>IF(D120&lt;=50,D120*$N$2,(D120-50)*$N$3+50*$N$2)</f>
        <v>703000</v>
      </c>
      <c r="F120" s="187">
        <v>1375</v>
      </c>
      <c r="G120" s="187">
        <v>1397</v>
      </c>
      <c r="H120" s="21">
        <f>G120-F120</f>
        <v>22</v>
      </c>
      <c r="I120" s="22">
        <f>H120*$O$4</f>
        <v>330000</v>
      </c>
      <c r="J120" s="22">
        <v>0</v>
      </c>
      <c r="K120" s="23">
        <f>(A120+E120+I120+J120)</f>
        <v>4533000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01/05/2020 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5/2020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5</v>
      </c>
      <c r="B125" s="434" t="str">
        <f>B2</f>
        <v>Tiền điện Tháng 4</v>
      </c>
      <c r="C125" s="435"/>
      <c r="D125" s="435"/>
      <c r="E125" s="436"/>
      <c r="F125" s="434" t="str">
        <f>F2</f>
        <v>Tiền nước Tháng 4</v>
      </c>
      <c r="G125" s="437"/>
      <c r="H125" s="437"/>
      <c r="I125" s="438"/>
      <c r="J125" s="439" t="str">
        <f>J2</f>
        <v>Thuê bao truyền hình cáp Tháng 4</v>
      </c>
      <c r="K125" s="441" t="str">
        <f>K2</f>
        <v>Số tiền phải đóng (đồng)</v>
      </c>
      <c r="L125" s="443"/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365" t="s">
        <v>15</v>
      </c>
      <c r="E126" s="363" t="s">
        <v>16</v>
      </c>
      <c r="F126" s="60" t="s">
        <v>13</v>
      </c>
      <c r="G126" s="60" t="s">
        <v>14</v>
      </c>
      <c r="H126" s="362" t="s">
        <v>17</v>
      </c>
      <c r="I126" s="364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3809</v>
      </c>
      <c r="C127" s="187">
        <v>3909</v>
      </c>
      <c r="D127" s="19">
        <f>C127-B127</f>
        <v>100</v>
      </c>
      <c r="E127" s="48">
        <f>IF(D127&lt;=50,D127*$N$2,(D127-50)*$N$3+50*$N$2)</f>
        <v>325000</v>
      </c>
      <c r="F127" s="187">
        <v>507</v>
      </c>
      <c r="G127" s="187">
        <v>513</v>
      </c>
      <c r="H127" s="21">
        <f>G127-F127</f>
        <v>6</v>
      </c>
      <c r="I127" s="22">
        <f>H127*$O$4</f>
        <v>90000</v>
      </c>
      <c r="J127" s="22"/>
      <c r="K127" s="23">
        <f>A127+E127+I127+J127</f>
        <v>1715000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01/05/2020 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5/2020</v>
      </c>
      <c r="D131" s="431"/>
      <c r="E131" s="431"/>
      <c r="F131" s="431"/>
      <c r="G131" s="431"/>
      <c r="H131" s="431"/>
      <c r="I131" s="431"/>
      <c r="J131" s="44" t="s">
        <v>306</v>
      </c>
      <c r="K131" s="164" t="s">
        <v>120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5</v>
      </c>
      <c r="B132" s="434" t="str">
        <f>B2</f>
        <v>Tiền điện Tháng 4</v>
      </c>
      <c r="C132" s="435"/>
      <c r="D132" s="435"/>
      <c r="E132" s="436"/>
      <c r="F132" s="434" t="str">
        <f>F2</f>
        <v>Tiền nước Tháng 4</v>
      </c>
      <c r="G132" s="437"/>
      <c r="H132" s="437"/>
      <c r="I132" s="438"/>
      <c r="J132" s="439" t="str">
        <f>J2</f>
        <v>Thuê bao truyền hình cáp Tháng 4</v>
      </c>
      <c r="K132" s="441" t="str">
        <f>K2</f>
        <v>Số tiền phải đóng (đồng)</v>
      </c>
      <c r="L132" s="443"/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365" t="s">
        <v>15</v>
      </c>
      <c r="E133" s="363" t="s">
        <v>16</v>
      </c>
      <c r="F133" s="60" t="s">
        <v>13</v>
      </c>
      <c r="G133" s="60" t="s">
        <v>14</v>
      </c>
      <c r="H133" s="362" t="s">
        <v>17</v>
      </c>
      <c r="I133" s="364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0</v>
      </c>
      <c r="C134" s="187">
        <v>83</v>
      </c>
      <c r="D134" s="19">
        <f>C134-B134+5</f>
        <v>88</v>
      </c>
      <c r="E134" s="48">
        <f>IF(D134&lt;=50,D134*$N$2,(D134-50)*$N$3+50*$N$2)</f>
        <v>283000</v>
      </c>
      <c r="F134" s="187">
        <v>712</v>
      </c>
      <c r="G134" s="187">
        <v>724</v>
      </c>
      <c r="H134" s="21">
        <f>G134-F134</f>
        <v>12</v>
      </c>
      <c r="I134" s="22">
        <f>H134*$O$4</f>
        <v>180000</v>
      </c>
      <c r="J134" s="22"/>
      <c r="K134" s="23">
        <f>(A134+E134+I134+J134)</f>
        <v>1763000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01/05/2020 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>
        <v>5</v>
      </c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366"/>
      <c r="O136" s="366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5/2020</v>
      </c>
      <c r="D137" s="431"/>
      <c r="E137" s="431"/>
      <c r="F137" s="431"/>
      <c r="G137" s="431"/>
      <c r="H137" s="431"/>
      <c r="I137" s="431"/>
      <c r="J137" s="44" t="s">
        <v>286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5</v>
      </c>
      <c r="B138" s="434" t="str">
        <f>B2</f>
        <v>Tiền điện Tháng 4</v>
      </c>
      <c r="C138" s="435"/>
      <c r="D138" s="435"/>
      <c r="E138" s="436"/>
      <c r="F138" s="434" t="str">
        <f>F132</f>
        <v>Tiền nước Tháng 4</v>
      </c>
      <c r="G138" s="437"/>
      <c r="H138" s="437"/>
      <c r="I138" s="438"/>
      <c r="J138" s="439" t="str">
        <f>J2</f>
        <v>Thuê bao truyền hình cáp Tháng 4</v>
      </c>
      <c r="K138" s="441" t="str">
        <f>K2</f>
        <v>Số tiền phải đóng (đồng)</v>
      </c>
      <c r="L138" s="443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365" t="s">
        <v>15</v>
      </c>
      <c r="E139" s="363" t="s">
        <v>16</v>
      </c>
      <c r="F139" s="60" t="s">
        <v>13</v>
      </c>
      <c r="G139" s="60" t="s">
        <v>14</v>
      </c>
      <c r="H139" s="362" t="s">
        <v>17</v>
      </c>
      <c r="I139" s="364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0</v>
      </c>
      <c r="C140" s="187">
        <v>30</v>
      </c>
      <c r="D140" s="19">
        <f>C140-B140+C142</f>
        <v>56</v>
      </c>
      <c r="E140" s="48">
        <f>IF(D140&lt;=50,D140*$N$2,(D140-50)*$N$3+50*$N$2)</f>
        <v>171000</v>
      </c>
      <c r="F140" s="187">
        <v>609</v>
      </c>
      <c r="G140" s="187">
        <v>622</v>
      </c>
      <c r="H140" s="21">
        <f>G140-F140</f>
        <v>13</v>
      </c>
      <c r="I140" s="22">
        <f>H140*$O$4</f>
        <v>195000</v>
      </c>
      <c r="J140" s="22">
        <v>0</v>
      </c>
      <c r="K140" s="23">
        <f>(A140+E140+I140+J140)</f>
        <v>1666000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01/05/2020 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>
      <c r="C142" s="188">
        <v>26</v>
      </c>
    </row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5/2020</v>
      </c>
      <c r="D144" s="431"/>
      <c r="E144" s="431"/>
      <c r="F144" s="431"/>
      <c r="G144" s="431"/>
      <c r="H144" s="431"/>
      <c r="I144" s="431"/>
      <c r="J144" s="358" t="s">
        <v>120</v>
      </c>
      <c r="K144" s="359" t="s">
        <v>120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5</v>
      </c>
      <c r="B145" s="434" t="str">
        <f>B2</f>
        <v>Tiền điện Tháng 4</v>
      </c>
      <c r="C145" s="435"/>
      <c r="D145" s="435"/>
      <c r="E145" s="436"/>
      <c r="F145" s="434" t="str">
        <f>F2</f>
        <v>Tiền nước Tháng 4</v>
      </c>
      <c r="G145" s="437"/>
      <c r="H145" s="437"/>
      <c r="I145" s="438"/>
      <c r="J145" s="439" t="str">
        <f>J2</f>
        <v>Thuê bao truyền hình cáp Tháng 4</v>
      </c>
      <c r="K145" s="441" t="str">
        <f>K2</f>
        <v>Số tiền phải đóng (đồng)</v>
      </c>
      <c r="L145" s="443"/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365" t="s">
        <v>15</v>
      </c>
      <c r="E146" s="363" t="s">
        <v>16</v>
      </c>
      <c r="F146" s="60" t="s">
        <v>13</v>
      </c>
      <c r="G146" s="60" t="s">
        <v>14</v>
      </c>
      <c r="H146" s="362" t="s">
        <v>17</v>
      </c>
      <c r="I146" s="364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7564</v>
      </c>
      <c r="C147" s="187">
        <v>7652</v>
      </c>
      <c r="D147" s="19">
        <f>C147-B147</f>
        <v>88</v>
      </c>
      <c r="E147" s="48">
        <f>IF(D147&lt;=50,D147*$N$2,(D147-50)*$N$3+50*$N$2)</f>
        <v>283000</v>
      </c>
      <c r="F147" s="187">
        <v>624</v>
      </c>
      <c r="G147" s="187">
        <v>630</v>
      </c>
      <c r="H147" s="21">
        <f>G147-F147</f>
        <v>6</v>
      </c>
      <c r="I147" s="22">
        <f>H147*$O$4</f>
        <v>90000</v>
      </c>
      <c r="J147" s="22">
        <v>40000</v>
      </c>
      <c r="K147" s="23">
        <f>A147+E147+I147+J147</f>
        <v>1713000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5/2020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5</v>
      </c>
      <c r="B152" s="434" t="str">
        <f>B2</f>
        <v>Tiền điện Tháng 4</v>
      </c>
      <c r="C152" s="435"/>
      <c r="D152" s="435"/>
      <c r="E152" s="436"/>
      <c r="F152" s="434" t="str">
        <f>F2</f>
        <v>Tiền nước Tháng 4</v>
      </c>
      <c r="G152" s="437"/>
      <c r="H152" s="437"/>
      <c r="I152" s="438"/>
      <c r="J152" s="439" t="str">
        <f>J2</f>
        <v>Thuê bao truyền hình cáp Tháng 4</v>
      </c>
      <c r="K152" s="441" t="str">
        <f>K2</f>
        <v>Số tiền phải đóng (đồng)</v>
      </c>
      <c r="L152" s="443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365" t="s">
        <v>15</v>
      </c>
      <c r="E153" s="363" t="s">
        <v>16</v>
      </c>
      <c r="F153" s="60" t="s">
        <v>13</v>
      </c>
      <c r="G153" s="60" t="s">
        <v>14</v>
      </c>
      <c r="H153" s="362" t="s">
        <v>17</v>
      </c>
      <c r="I153" s="364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4535</v>
      </c>
      <c r="C154" s="187">
        <v>4611</v>
      </c>
      <c r="D154" s="19">
        <f>C154-B154</f>
        <v>76</v>
      </c>
      <c r="E154" s="48">
        <f>IF(D154&lt;=50,D154*$N$2,(D154-50)*$N$3+50*$N$2)</f>
        <v>241000</v>
      </c>
      <c r="F154" s="187">
        <v>260</v>
      </c>
      <c r="G154" s="187">
        <v>263</v>
      </c>
      <c r="H154" s="21">
        <f>G154-F154</f>
        <v>3</v>
      </c>
      <c r="I154" s="22">
        <f>H154*$O$4</f>
        <v>45000</v>
      </c>
      <c r="J154" s="22">
        <v>40000</v>
      </c>
      <c r="K154" s="23">
        <f>A154+E154+I154+J154</f>
        <v>1626000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01/05/2020 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5/2020</v>
      </c>
      <c r="D158" s="431"/>
      <c r="E158" s="431"/>
      <c r="F158" s="431"/>
      <c r="G158" s="431"/>
      <c r="H158" s="431"/>
      <c r="I158" s="431"/>
      <c r="J158" s="44" t="s">
        <v>287</v>
      </c>
      <c r="K158" s="45" t="s">
        <v>120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5</v>
      </c>
      <c r="B159" s="434" t="str">
        <f>B2</f>
        <v>Tiền điện Tháng 4</v>
      </c>
      <c r="C159" s="435"/>
      <c r="D159" s="435"/>
      <c r="E159" s="436"/>
      <c r="F159" s="434" t="str">
        <f>F2</f>
        <v>Tiền nước Tháng 4</v>
      </c>
      <c r="G159" s="437"/>
      <c r="H159" s="437"/>
      <c r="I159" s="438"/>
      <c r="J159" s="439" t="str">
        <f>J2</f>
        <v>Thuê bao truyền hình cáp Tháng 4</v>
      </c>
      <c r="K159" s="441" t="str">
        <f>K2</f>
        <v>Số tiền phải đóng (đồng)</v>
      </c>
      <c r="L159" s="443">
        <f>2150000</f>
        <v>2150000</v>
      </c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365" t="s">
        <v>15</v>
      </c>
      <c r="E160" s="363" t="s">
        <v>16</v>
      </c>
      <c r="F160" s="60" t="s">
        <v>13</v>
      </c>
      <c r="G160" s="60" t="s">
        <v>14</v>
      </c>
      <c r="H160" s="362" t="s">
        <v>17</v>
      </c>
      <c r="I160" s="364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2002</v>
      </c>
      <c r="C161" s="187">
        <v>2162</v>
      </c>
      <c r="D161" s="19">
        <f>C161-B161</f>
        <v>160</v>
      </c>
      <c r="E161" s="48">
        <f>IF(D161&lt;=50,D161*$N$2,(D161-50)*$N$3+50*$N$2)</f>
        <v>535000</v>
      </c>
      <c r="F161" s="187">
        <v>53</v>
      </c>
      <c r="G161" s="187">
        <v>73</v>
      </c>
      <c r="H161" s="21">
        <f>G161-F161</f>
        <v>20</v>
      </c>
      <c r="I161" s="22">
        <f>H161*$O$4</f>
        <v>300000</v>
      </c>
      <c r="J161" s="22">
        <v>40000</v>
      </c>
      <c r="K161" s="23">
        <f>A161+E161+I161+J161</f>
        <v>2175000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01/05/2020 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/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365" t="s">
        <v>14</v>
      </c>
      <c r="C166" s="365" t="s">
        <v>15</v>
      </c>
      <c r="D166" s="82" t="s">
        <v>16</v>
      </c>
      <c r="E166" s="423"/>
      <c r="F166" s="365" t="s">
        <v>13</v>
      </c>
      <c r="G166" s="365" t="s">
        <v>14</v>
      </c>
      <c r="H166" s="362" t="s">
        <v>17</v>
      </c>
      <c r="I166" s="368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31299</v>
      </c>
      <c r="B167" s="417">
        <f>C4+C11+C18+C25+C31+C38+C45+C52</f>
        <v>32355</v>
      </c>
      <c r="C167" s="391">
        <f>B167-A167</f>
        <v>1056</v>
      </c>
      <c r="D167" s="419">
        <f>E4+E11+E18+E25+E31+E38+E45+E52</f>
        <v>3244000</v>
      </c>
      <c r="E167" s="417"/>
      <c r="F167" s="365">
        <f>F4+F11+F18+F25+F31+F38+F45+F52</f>
        <v>5883</v>
      </c>
      <c r="G167" s="365">
        <f>+G4+G11+G18+G25+G31+G38+G45+G52</f>
        <v>5940</v>
      </c>
      <c r="H167" s="362">
        <f>G167-F167</f>
        <v>57</v>
      </c>
      <c r="I167" s="85">
        <f>I4+I11+I18+I25+I31+I38+I45+I52</f>
        <v>740000</v>
      </c>
      <c r="J167" s="299">
        <v>1379941</v>
      </c>
      <c r="K167" s="25">
        <v>109000</v>
      </c>
      <c r="L167" s="299">
        <v>359605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1864059</v>
      </c>
      <c r="K168" s="86"/>
      <c r="L168" s="87">
        <f>I167-L167</f>
        <v>380395</v>
      </c>
      <c r="N168" s="8"/>
    </row>
    <row r="169" spans="1:16" ht="21" thickTop="1" thickBot="1" x14ac:dyDescent="0.35">
      <c r="A169" s="190">
        <v>47478</v>
      </c>
      <c r="B169" s="190">
        <v>48495</v>
      </c>
      <c r="C169" s="221">
        <f>B169-A169</f>
        <v>1017</v>
      </c>
      <c r="D169" s="89"/>
      <c r="F169" s="188">
        <v>3237</v>
      </c>
      <c r="G169" s="188">
        <v>3293</v>
      </c>
      <c r="H169" s="220">
        <f>G169-F169</f>
        <v>56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365" t="s">
        <v>14</v>
      </c>
      <c r="C172" s="365" t="s">
        <v>15</v>
      </c>
      <c r="D172" s="82" t="s">
        <v>16</v>
      </c>
      <c r="E172" s="423"/>
      <c r="F172" s="365" t="s">
        <v>13</v>
      </c>
      <c r="G172" s="365" t="s">
        <v>14</v>
      </c>
      <c r="H172" s="362" t="s">
        <v>17</v>
      </c>
      <c r="I172" s="368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76294</v>
      </c>
      <c r="B173" s="417">
        <f>+C58+C65+C72+C79+C85+C92+C99+C106+C113</f>
        <v>77184</v>
      </c>
      <c r="C173" s="391">
        <f>B173-A173</f>
        <v>890</v>
      </c>
      <c r="D173" s="419">
        <f>E58+E65+E72+E79+E85+E92+E99+E106+E113</f>
        <v>2920000</v>
      </c>
      <c r="E173" s="417">
        <f>+J58+J65+J72+J79+J85+J92+J99+J106+J113</f>
        <v>0</v>
      </c>
      <c r="F173" s="365">
        <f>F58+F65+F72+F79+F85+F92+F99+F106+F113</f>
        <v>6188</v>
      </c>
      <c r="G173" s="365">
        <f>G58+G65+G72+G79+G85+G99+G106+G113+G92</f>
        <v>6265</v>
      </c>
      <c r="H173" s="362">
        <f>G173-F173</f>
        <v>77</v>
      </c>
      <c r="I173" s="85">
        <f>I58+I65+I72+I79+I85+I92+I99+I106+I113</f>
        <v>1155000</v>
      </c>
      <c r="J173" s="299">
        <v>1555422</v>
      </c>
      <c r="K173" s="25">
        <f>K167</f>
        <v>109000</v>
      </c>
      <c r="L173" s="299">
        <v>310845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1364578</v>
      </c>
      <c r="K174" s="86"/>
      <c r="L174" s="87">
        <f>I173-L173</f>
        <v>844155</v>
      </c>
      <c r="N174" s="8"/>
    </row>
    <row r="175" spans="1:16" ht="21" thickTop="1" thickBot="1" x14ac:dyDescent="0.35">
      <c r="A175" s="191">
        <v>51885</v>
      </c>
      <c r="B175" s="191">
        <v>52761</v>
      </c>
      <c r="C175" s="221">
        <f>B175-A175</f>
        <v>876</v>
      </c>
      <c r="D175" s="137"/>
      <c r="F175" s="188">
        <v>2901</v>
      </c>
      <c r="G175" s="188">
        <v>2976</v>
      </c>
      <c r="H175" s="220">
        <f>G175-F175</f>
        <v>75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365" t="s">
        <v>14</v>
      </c>
      <c r="C178" s="365" t="s">
        <v>15</v>
      </c>
      <c r="D178" s="82" t="s">
        <v>16</v>
      </c>
      <c r="E178" s="423"/>
      <c r="F178" s="365" t="s">
        <v>13</v>
      </c>
      <c r="G178" s="365" t="s">
        <v>14</v>
      </c>
      <c r="H178" s="362" t="s">
        <v>17</v>
      </c>
      <c r="I178" s="368" t="s">
        <v>16</v>
      </c>
      <c r="J178" s="386"/>
      <c r="K178" s="386"/>
      <c r="L178" s="386"/>
      <c r="N178" s="8"/>
    </row>
    <row r="179" spans="1:15" x14ac:dyDescent="0.3">
      <c r="A179" s="415">
        <f>B120+B127+B134+B140+B147+B154+B161</f>
        <v>25645</v>
      </c>
      <c r="B179" s="417">
        <f>C120+C127+C134+C140+C147+C154+C161</f>
        <v>26390</v>
      </c>
      <c r="C179" s="391">
        <f>B179-A179</f>
        <v>745</v>
      </c>
      <c r="D179" s="419">
        <f>E120+E127+E134+E140+E147+E154+E161</f>
        <v>2541000</v>
      </c>
      <c r="E179" s="417">
        <f>J120+J127+J134+J140+J147+J154+J161</f>
        <v>120000</v>
      </c>
      <c r="F179" s="365">
        <f>F120+F127+F134+F140+F147+F154+F161</f>
        <v>4140</v>
      </c>
      <c r="G179" s="365">
        <f>G120+G127+G134+G140+G147+G154+G161</f>
        <v>4222</v>
      </c>
      <c r="H179" s="362">
        <f>G179-F179</f>
        <v>82</v>
      </c>
      <c r="I179" s="85">
        <f>I120+I127+I134+I140+I147+I154+I161</f>
        <v>1230000</v>
      </c>
      <c r="J179" s="299">
        <v>1039322</v>
      </c>
      <c r="K179" s="25">
        <f>K167</f>
        <v>109000</v>
      </c>
      <c r="L179" s="299">
        <v>353510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353510</v>
      </c>
      <c r="J180" s="86">
        <f>D179-J179</f>
        <v>1501678</v>
      </c>
      <c r="K180" s="86"/>
      <c r="L180" s="87">
        <f>I179-L179</f>
        <v>876490</v>
      </c>
      <c r="N180" s="8"/>
    </row>
    <row r="181" spans="1:15" ht="21" thickTop="1" thickBot="1" x14ac:dyDescent="0.35">
      <c r="A181" s="190">
        <v>30005</v>
      </c>
      <c r="B181" s="190">
        <v>30828</v>
      </c>
      <c r="C181" s="221">
        <f>B181-A181</f>
        <v>823</v>
      </c>
      <c r="D181" s="89"/>
      <c r="E181" s="96"/>
      <c r="F181" s="188">
        <v>1828</v>
      </c>
      <c r="G181" s="188">
        <v>1904</v>
      </c>
      <c r="H181" s="97">
        <f>G181-F181</f>
        <v>76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365" t="s">
        <v>14</v>
      </c>
      <c r="C184" s="365" t="s">
        <v>15</v>
      </c>
      <c r="D184" s="82" t="s">
        <v>16</v>
      </c>
      <c r="E184" s="413"/>
      <c r="F184" s="365" t="s">
        <v>13</v>
      </c>
      <c r="G184" s="365" t="s">
        <v>14</v>
      </c>
      <c r="H184" s="362" t="s">
        <v>17</v>
      </c>
      <c r="I184" s="368" t="s">
        <v>16</v>
      </c>
      <c r="J184" s="414"/>
      <c r="K184" s="414"/>
      <c r="L184" s="386"/>
      <c r="M184" s="387"/>
      <c r="N184" s="37">
        <f>J185+L185</f>
        <v>4998645</v>
      </c>
      <c r="O184" s="99">
        <f>N184+N186</f>
        <v>4998645</v>
      </c>
    </row>
    <row r="185" spans="1:15" ht="20.25" thickBot="1" x14ac:dyDescent="0.4">
      <c r="A185" s="388">
        <f>A167+A173+A179</f>
        <v>133238</v>
      </c>
      <c r="B185" s="391">
        <f>B167+B173+B179</f>
        <v>135929</v>
      </c>
      <c r="C185" s="391">
        <f>B185-A185</f>
        <v>2691</v>
      </c>
      <c r="D185" s="394">
        <f>D167+D173+D179</f>
        <v>8705000</v>
      </c>
      <c r="E185" s="397">
        <f>E167+E173+E179</f>
        <v>120000</v>
      </c>
      <c r="F185" s="100">
        <f>F167+F173+F179</f>
        <v>16211</v>
      </c>
      <c r="G185" s="100">
        <f>G167+G173+G179</f>
        <v>16427</v>
      </c>
      <c r="H185" s="362">
        <f>G185-F185</f>
        <v>216</v>
      </c>
      <c r="I185" s="101">
        <f>I167+I173+I179</f>
        <v>3125000</v>
      </c>
      <c r="J185" s="299">
        <f>J167+J173+J179</f>
        <v>3974685</v>
      </c>
      <c r="K185" s="361">
        <v>120000</v>
      </c>
      <c r="L185" s="103">
        <f>L173+L167+L179</f>
        <v>1023960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4730315</v>
      </c>
      <c r="K186" s="106">
        <f>E185-K185</f>
        <v>0</v>
      </c>
      <c r="L186" s="107">
        <f>I185-L185</f>
        <v>2101040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40031355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132084</v>
      </c>
      <c r="C189" s="190">
        <f>B189-(B179+B173+B167)</f>
        <v>-3845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 tiền phòng: </v>
      </c>
      <c r="L189" s="111">
        <f>L190+L191+L192</f>
        <v>12031355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3.8816799484354858</v>
      </c>
      <c r="C190" s="115" t="s">
        <v>84</v>
      </c>
      <c r="D190" s="115"/>
      <c r="K190" s="108" t="s">
        <v>302</v>
      </c>
      <c r="L190" s="116">
        <f>J187-N190</f>
        <v>5200000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2691</v>
      </c>
      <c r="K191" s="108" t="s">
        <v>319</v>
      </c>
      <c r="L191" s="120">
        <f>J186</f>
        <v>4730315</v>
      </c>
      <c r="M191" s="104"/>
      <c r="N191" s="105"/>
    </row>
    <row r="192" spans="1:15" ht="19.5" x14ac:dyDescent="0.3">
      <c r="A192" s="28" t="s">
        <v>88</v>
      </c>
      <c r="B192" s="121">
        <f>L185</f>
        <v>1023960</v>
      </c>
      <c r="K192" s="108" t="s">
        <v>320</v>
      </c>
      <c r="L192" s="120">
        <f>L186</f>
        <v>2101040</v>
      </c>
    </row>
    <row r="193" spans="1:15" ht="19.5" x14ac:dyDescent="0.3">
      <c r="J193" s="28">
        <v>2019</v>
      </c>
      <c r="K193" s="28" t="s">
        <v>292</v>
      </c>
      <c r="L193" s="108">
        <v>3</v>
      </c>
      <c r="M193" s="120">
        <v>12</v>
      </c>
      <c r="N193" s="297">
        <f>M193-L193</f>
        <v>9</v>
      </c>
      <c r="O193" s="37">
        <f>N193*1300000</f>
        <v>11700000</v>
      </c>
    </row>
    <row r="194" spans="1:15" x14ac:dyDescent="0.3">
      <c r="A194" s="384" t="s">
        <v>291</v>
      </c>
      <c r="B194" s="384"/>
      <c r="C194" s="384"/>
      <c r="D194" s="76"/>
      <c r="J194" s="28">
        <v>2020</v>
      </c>
      <c r="K194" s="28">
        <v>1</v>
      </c>
      <c r="L194" s="316">
        <v>10000000</v>
      </c>
      <c r="M194" s="317">
        <f>L194-3000000</f>
        <v>7000000</v>
      </c>
      <c r="N194" s="76"/>
      <c r="O194" s="37"/>
    </row>
    <row r="195" spans="1:15" x14ac:dyDescent="0.3">
      <c r="A195" s="28" t="s">
        <v>288</v>
      </c>
      <c r="B195" s="316">
        <v>10000000</v>
      </c>
      <c r="C195" s="317">
        <f>B195-E195-E196-E197-E198-E199-E200-E201</f>
        <v>2050000</v>
      </c>
      <c r="D195" s="76" t="s">
        <v>289</v>
      </c>
      <c r="E195" s="354">
        <v>1102500</v>
      </c>
      <c r="K195" s="28">
        <v>2</v>
      </c>
      <c r="L195" s="317">
        <f>M194-1300000</f>
        <v>5700000</v>
      </c>
    </row>
    <row r="196" spans="1:15" x14ac:dyDescent="0.3">
      <c r="B196" s="28"/>
      <c r="C196" s="96"/>
      <c r="D196" s="76" t="s">
        <v>290</v>
      </c>
      <c r="E196" s="354">
        <v>1055000</v>
      </c>
      <c r="K196" s="28">
        <v>3</v>
      </c>
      <c r="L196" s="317">
        <f>L195-1300000</f>
        <v>4400000</v>
      </c>
    </row>
    <row r="197" spans="1:15" x14ac:dyDescent="0.3">
      <c r="C197" s="96"/>
      <c r="D197" s="188" t="s">
        <v>308</v>
      </c>
      <c r="E197" s="354">
        <v>1000000</v>
      </c>
      <c r="K197" s="28">
        <v>4</v>
      </c>
      <c r="L197" s="317">
        <f>L196-1300000</f>
        <v>3100000</v>
      </c>
    </row>
    <row r="198" spans="1:15" x14ac:dyDescent="0.3">
      <c r="D198" s="188" t="s">
        <v>309</v>
      </c>
      <c r="E198" s="354">
        <v>1372500</v>
      </c>
      <c r="L198" s="317"/>
    </row>
    <row r="199" spans="1:15" x14ac:dyDescent="0.3">
      <c r="D199" s="188" t="s">
        <v>310</v>
      </c>
      <c r="E199" s="354">
        <v>1000000</v>
      </c>
    </row>
    <row r="200" spans="1:15" x14ac:dyDescent="0.3">
      <c r="D200" s="188" t="s">
        <v>317</v>
      </c>
      <c r="E200" s="354">
        <v>1420000</v>
      </c>
    </row>
    <row r="201" spans="1:15" x14ac:dyDescent="0.3">
      <c r="D201" s="188" t="s">
        <v>318</v>
      </c>
      <c r="E201" s="354">
        <v>1000000</v>
      </c>
    </row>
  </sheetData>
  <mergeCells count="290"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9"/>
  <sheetViews>
    <sheetView topLeftCell="A185" zoomScale="75" zoomScaleNormal="100" zoomScaleSheetLayoutView="91" zoomScalePageLayoutView="75" workbookViewId="0">
      <selection activeCell="I191" sqref="I191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345" customWidth="1"/>
    <col min="6" max="7" width="9.75" style="188" customWidth="1"/>
    <col min="8" max="8" width="11.25" style="52" customWidth="1"/>
    <col min="9" max="9" width="13.875" style="28" customWidth="1"/>
    <col min="10" max="10" width="16.375" style="28" customWidth="1"/>
    <col min="11" max="11" width="16.875" style="28" customWidth="1"/>
    <col min="12" max="12" width="20.625" style="345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311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222</v>
      </c>
      <c r="B2" s="460" t="s">
        <v>223</v>
      </c>
      <c r="C2" s="386"/>
      <c r="D2" s="386"/>
      <c r="E2" s="386"/>
      <c r="F2" s="460" t="s">
        <v>224</v>
      </c>
      <c r="G2" s="460"/>
      <c r="H2" s="460"/>
      <c r="I2" s="460"/>
      <c r="J2" s="460" t="s">
        <v>225</v>
      </c>
      <c r="K2" s="413" t="s">
        <v>12</v>
      </c>
      <c r="L2" s="443">
        <f>K4+K11</f>
        <v>1042500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350" t="s">
        <v>13</v>
      </c>
      <c r="C3" s="350" t="s">
        <v>14</v>
      </c>
      <c r="D3" s="350" t="s">
        <v>15</v>
      </c>
      <c r="E3" s="348" t="s">
        <v>16</v>
      </c>
      <c r="F3" s="350" t="s">
        <v>13</v>
      </c>
      <c r="G3" s="350" t="s">
        <v>14</v>
      </c>
      <c r="H3" s="347" t="s">
        <v>17</v>
      </c>
      <c r="I3" s="348" t="s">
        <v>16</v>
      </c>
      <c r="J3" s="460"/>
      <c r="K3" s="413"/>
      <c r="L3" s="444"/>
      <c r="M3" s="14">
        <v>30000</v>
      </c>
      <c r="N3" s="10">
        <v>3500</v>
      </c>
      <c r="O3" s="15">
        <v>100000</v>
      </c>
      <c r="P3" s="16">
        <f>(M3+N3+O3)-K4</f>
        <v>-809000</v>
      </c>
    </row>
    <row r="4" spans="1:17" ht="20.100000000000001" customHeight="1" x14ac:dyDescent="0.3">
      <c r="A4" s="186"/>
      <c r="B4" s="187">
        <v>5169</v>
      </c>
      <c r="C4" s="187">
        <v>5506</v>
      </c>
      <c r="D4" s="188">
        <f>C4-B4</f>
        <v>337</v>
      </c>
      <c r="E4" s="20">
        <f>D4*2500</f>
        <v>842500</v>
      </c>
      <c r="F4" s="187">
        <v>576</v>
      </c>
      <c r="G4" s="187">
        <v>586</v>
      </c>
      <c r="H4" s="21">
        <f>G4-F4</f>
        <v>10</v>
      </c>
      <c r="I4" s="22">
        <f>H4*10000</f>
        <v>100000</v>
      </c>
      <c r="J4" s="22"/>
      <c r="K4" s="23">
        <f>E4+I4</f>
        <v>942500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4/2020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4</v>
      </c>
      <c r="B9" s="460" t="str">
        <f>B2</f>
        <v>Tiền điện Tháng 3</v>
      </c>
      <c r="C9" s="386"/>
      <c r="D9" s="386"/>
      <c r="E9" s="386"/>
      <c r="F9" s="460" t="str">
        <f>F2</f>
        <v>Tiền nước Tháng 3</v>
      </c>
      <c r="G9" s="460"/>
      <c r="H9" s="460"/>
      <c r="I9" s="460"/>
      <c r="J9" s="460" t="str">
        <f>J2</f>
        <v>Thuê bao truyền hình cáp Tháng 3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350" t="s">
        <v>13</v>
      </c>
      <c r="C10" s="350" t="s">
        <v>14</v>
      </c>
      <c r="D10" s="350" t="s">
        <v>15</v>
      </c>
      <c r="E10" s="348" t="s">
        <v>16</v>
      </c>
      <c r="F10" s="350" t="s">
        <v>13</v>
      </c>
      <c r="G10" s="350" t="s">
        <v>14</v>
      </c>
      <c r="H10" s="347" t="s">
        <v>17</v>
      </c>
      <c r="I10" s="349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698</v>
      </c>
      <c r="G11" s="187">
        <v>708</v>
      </c>
      <c r="H11" s="21">
        <f>G11-F11</f>
        <v>10</v>
      </c>
      <c r="I11" s="22">
        <f>H11*10000</f>
        <v>100000</v>
      </c>
      <c r="J11" s="22">
        <v>0</v>
      </c>
      <c r="K11" s="23">
        <f>A11+E11+I11+J11</f>
        <v>100000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 t="s">
        <v>120</v>
      </c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4/2020</v>
      </c>
      <c r="D15" s="431"/>
      <c r="E15" s="431"/>
      <c r="F15" s="431"/>
      <c r="G15" s="431"/>
      <c r="H15" s="431"/>
      <c r="I15" s="431"/>
      <c r="J15" s="44" t="s">
        <v>293</v>
      </c>
      <c r="K15" s="45" t="s">
        <v>264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4</v>
      </c>
      <c r="B16" s="460" t="str">
        <f>B2</f>
        <v>Tiền điện Tháng 3</v>
      </c>
      <c r="C16" s="386"/>
      <c r="D16" s="386"/>
      <c r="E16" s="386"/>
      <c r="F16" s="460" t="str">
        <f>F2</f>
        <v>Tiền nước Tháng 3</v>
      </c>
      <c r="G16" s="460"/>
      <c r="H16" s="460"/>
      <c r="I16" s="460"/>
      <c r="J16" s="460" t="str">
        <f>J2</f>
        <v>Thuê bao truyền hình cáp Tháng 3</v>
      </c>
      <c r="K16" s="414" t="str">
        <f>K2</f>
        <v>Số tiền phải đóng (đồng)</v>
      </c>
      <c r="L16" s="443">
        <f>K18-300000</f>
        <v>2044500</v>
      </c>
      <c r="M16" s="46"/>
      <c r="N16" s="15"/>
      <c r="O16" s="15"/>
      <c r="P16" s="15"/>
    </row>
    <row r="17" spans="1:16" ht="40.5" x14ac:dyDescent="0.3">
      <c r="A17" s="459"/>
      <c r="B17" s="350" t="s">
        <v>220</v>
      </c>
      <c r="C17" s="350" t="s">
        <v>219</v>
      </c>
      <c r="D17" s="350" t="s">
        <v>218</v>
      </c>
      <c r="E17" s="348" t="s">
        <v>16</v>
      </c>
      <c r="F17" s="350" t="s">
        <v>13</v>
      </c>
      <c r="G17" s="350" t="s">
        <v>14</v>
      </c>
      <c r="H17" s="347" t="s">
        <v>17</v>
      </c>
      <c r="I17" s="349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1454</v>
      </c>
      <c r="C18" s="187">
        <v>1721</v>
      </c>
      <c r="D18" s="19">
        <f>C18-B18</f>
        <v>267</v>
      </c>
      <c r="E18" s="48">
        <f>IF(D18&lt;=50,D18*$N$2,(D18-50)*$N$3+50*$N$2)</f>
        <v>909500</v>
      </c>
      <c r="F18" s="187">
        <v>735</v>
      </c>
      <c r="G18" s="187">
        <v>744</v>
      </c>
      <c r="H18" s="21">
        <f>G18-F18</f>
        <v>9</v>
      </c>
      <c r="I18" s="22">
        <f>H18*$O$2</f>
        <v>135000</v>
      </c>
      <c r="J18" s="22"/>
      <c r="K18" s="23">
        <f>A18+E18+I18+J18</f>
        <v>2344500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301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4/2020</v>
      </c>
      <c r="D22" s="431"/>
      <c r="E22" s="431"/>
      <c r="F22" s="431"/>
      <c r="G22" s="431"/>
      <c r="H22" s="431"/>
      <c r="I22" s="431"/>
      <c r="J22" s="356" t="s">
        <v>120</v>
      </c>
      <c r="K22" s="357" t="s">
        <v>284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4</v>
      </c>
      <c r="B23" s="434" t="str">
        <f>B2</f>
        <v>Tiền điện Tháng 3</v>
      </c>
      <c r="C23" s="437"/>
      <c r="D23" s="437"/>
      <c r="E23" s="438"/>
      <c r="F23" s="434" t="str">
        <f>F2</f>
        <v>Tiền nước Tháng 3</v>
      </c>
      <c r="G23" s="437"/>
      <c r="H23" s="437"/>
      <c r="I23" s="438"/>
      <c r="J23" s="439" t="str">
        <f>J2</f>
        <v>Thuê bao truyền hình cáp Tháng 3</v>
      </c>
      <c r="K23" s="441" t="str">
        <f>K2</f>
        <v>Số tiền phải đóng (đồng)</v>
      </c>
      <c r="L23" s="463">
        <f>K25-300000</f>
        <v>1272000</v>
      </c>
      <c r="M23" s="46"/>
      <c r="N23" s="15"/>
      <c r="O23" s="15"/>
      <c r="P23" s="15"/>
    </row>
    <row r="24" spans="1:16" ht="40.5" x14ac:dyDescent="0.3">
      <c r="A24" s="433"/>
      <c r="B24" s="350" t="s">
        <v>13</v>
      </c>
      <c r="C24" s="350" t="s">
        <v>14</v>
      </c>
      <c r="D24" s="350" t="s">
        <v>15</v>
      </c>
      <c r="E24" s="348" t="s">
        <v>16</v>
      </c>
      <c r="F24" s="350" t="s">
        <v>13</v>
      </c>
      <c r="G24" s="350" t="s">
        <v>14</v>
      </c>
      <c r="H24" s="347" t="s">
        <v>17</v>
      </c>
      <c r="I24" s="349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5528</v>
      </c>
      <c r="C25" s="187">
        <v>5590</v>
      </c>
      <c r="D25" s="19">
        <f>C25-B25</f>
        <v>62</v>
      </c>
      <c r="E25" s="48">
        <f>IF(D25&lt;=50,D25*$N$2,(D25-50)*$N$3+50*$N$2)</f>
        <v>192000</v>
      </c>
      <c r="F25" s="187">
        <v>820</v>
      </c>
      <c r="G25" s="187">
        <v>822</v>
      </c>
      <c r="H25" s="21">
        <f>G25-F25</f>
        <v>2</v>
      </c>
      <c r="I25" s="22">
        <f>H25*$O$2</f>
        <v>30000</v>
      </c>
      <c r="J25" s="22">
        <v>50000</v>
      </c>
      <c r="K25" s="23">
        <f>A25+E25+I25+J25</f>
        <v>1572000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01/02/2020 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352"/>
      <c r="O27" s="352"/>
    </row>
    <row r="28" spans="1:16" ht="21" thickTop="1" x14ac:dyDescent="0.3">
      <c r="A28" s="429" t="s">
        <v>24</v>
      </c>
      <c r="B28" s="430"/>
      <c r="C28" s="431" t="str">
        <f>C1</f>
        <v>TIỀN NHÀ TRỌ THÁNG 4/2020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26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4</v>
      </c>
      <c r="B29" s="460" t="str">
        <f>B2</f>
        <v>Tiền điện Tháng 3</v>
      </c>
      <c r="C29" s="386"/>
      <c r="D29" s="386"/>
      <c r="E29" s="386"/>
      <c r="F29" s="460" t="str">
        <f>F2</f>
        <v>Tiền nước Tháng 3</v>
      </c>
      <c r="G29" s="460"/>
      <c r="H29" s="460"/>
      <c r="I29" s="460"/>
      <c r="J29" s="460" t="str">
        <f>J2</f>
        <v>Thuê bao truyền hình cáp Tháng 3</v>
      </c>
      <c r="K29" s="414" t="str">
        <f>K2</f>
        <v>Số tiền phải đóng (đồng)</v>
      </c>
      <c r="L29" s="443">
        <f>K31-300000</f>
        <v>1180000</v>
      </c>
      <c r="M29" s="46"/>
      <c r="N29" s="15"/>
      <c r="O29" s="15"/>
      <c r="P29" s="15"/>
    </row>
    <row r="30" spans="1:16" ht="40.5" x14ac:dyDescent="0.3">
      <c r="A30" s="459"/>
      <c r="B30" s="350" t="s">
        <v>13</v>
      </c>
      <c r="C30" s="350" t="s">
        <v>14</v>
      </c>
      <c r="D30" s="350" t="s">
        <v>15</v>
      </c>
      <c r="E30" s="348" t="s">
        <v>16</v>
      </c>
      <c r="F30" s="350" t="s">
        <v>13</v>
      </c>
      <c r="G30" s="350" t="s">
        <v>14</v>
      </c>
      <c r="H30" s="347" t="s">
        <v>17</v>
      </c>
      <c r="I30" s="349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2345</v>
      </c>
      <c r="C31" s="187">
        <v>2390</v>
      </c>
      <c r="D31" s="19">
        <f>C31-B31</f>
        <v>45</v>
      </c>
      <c r="E31" s="48">
        <f>IF(D31&lt;=50,D31*$N$2,(D31-50)*$N$3+50*$N$2)</f>
        <v>135000</v>
      </c>
      <c r="F31" s="187">
        <v>627</v>
      </c>
      <c r="G31" s="187">
        <v>630</v>
      </c>
      <c r="H31" s="21">
        <f>G31-F31</f>
        <v>3</v>
      </c>
      <c r="I31" s="22">
        <f>H31*$O$2</f>
        <v>45000</v>
      </c>
      <c r="J31" s="22"/>
      <c r="K31" s="23">
        <f>A31+E31+I31+J31</f>
        <v>1480000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01/02/2020 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4/2020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4</v>
      </c>
      <c r="B36" s="460" t="str">
        <f>B2</f>
        <v>Tiền điện Tháng 3</v>
      </c>
      <c r="C36" s="386"/>
      <c r="D36" s="386"/>
      <c r="E36" s="386"/>
      <c r="F36" s="460" t="str">
        <f>F2</f>
        <v>Tiền nước Tháng 3</v>
      </c>
      <c r="G36" s="460"/>
      <c r="H36" s="460"/>
      <c r="I36" s="460"/>
      <c r="J36" s="460" t="str">
        <f>J2</f>
        <v>Thuê bao truyền hình cáp Tháng 3</v>
      </c>
      <c r="K36" s="414" t="str">
        <f>K2</f>
        <v>Số tiền phải đóng (đồng)</v>
      </c>
      <c r="L36" s="443">
        <f>I38+E38</f>
        <v>116000</v>
      </c>
      <c r="M36" s="46"/>
      <c r="N36" s="15"/>
      <c r="O36" s="15"/>
      <c r="P36" s="15"/>
    </row>
    <row r="37" spans="1:17" ht="39.950000000000003" customHeight="1" x14ac:dyDescent="0.3">
      <c r="A37" s="459"/>
      <c r="B37" s="350" t="s">
        <v>13</v>
      </c>
      <c r="C37" s="350" t="s">
        <v>14</v>
      </c>
      <c r="D37" s="350" t="s">
        <v>15</v>
      </c>
      <c r="E37" s="348" t="s">
        <v>16</v>
      </c>
      <c r="F37" s="350" t="s">
        <v>13</v>
      </c>
      <c r="G37" s="350" t="s">
        <v>14</v>
      </c>
      <c r="H37" s="347" t="s">
        <v>17</v>
      </c>
      <c r="I37" s="349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2594</v>
      </c>
      <c r="C38" s="187">
        <v>2616</v>
      </c>
      <c r="D38" s="19">
        <f>C38-B38</f>
        <v>22</v>
      </c>
      <c r="E38" s="48">
        <f>IF(D38&lt;=50,D38*$N$2,(D38-50)*$N$3+50*$N$2)</f>
        <v>66000</v>
      </c>
      <c r="F38" s="187">
        <v>717</v>
      </c>
      <c r="G38" s="187">
        <v>722</v>
      </c>
      <c r="H38" s="21">
        <f>G38-F38</f>
        <v>5</v>
      </c>
      <c r="I38" s="22">
        <f>H38*10000</f>
        <v>50000</v>
      </c>
      <c r="J38" s="22">
        <v>0</v>
      </c>
      <c r="K38" s="23">
        <f>A38+E38+I38+J38</f>
        <v>1416000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01/02/2020 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4/2020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4</v>
      </c>
      <c r="B43" s="460" t="str">
        <f>B2</f>
        <v>Tiền điện Tháng 3</v>
      </c>
      <c r="C43" s="386"/>
      <c r="D43" s="386"/>
      <c r="E43" s="386"/>
      <c r="F43" s="460" t="str">
        <f>F2</f>
        <v>Tiền nước Tháng 3</v>
      </c>
      <c r="G43" s="460"/>
      <c r="H43" s="460"/>
      <c r="I43" s="460"/>
      <c r="J43" s="460" t="str">
        <f>J2</f>
        <v>Thuê bao truyền hình cáp Tháng 3</v>
      </c>
      <c r="K43" s="414" t="str">
        <f>K2</f>
        <v>Số tiền phải đóng (đồng)</v>
      </c>
      <c r="L43" s="443">
        <f>K45-300000</f>
        <v>1129000</v>
      </c>
      <c r="M43" s="46"/>
      <c r="N43" s="15"/>
      <c r="O43" s="15"/>
      <c r="P43" s="15"/>
    </row>
    <row r="44" spans="1:17" ht="39.950000000000003" customHeight="1" x14ac:dyDescent="0.3">
      <c r="A44" s="459"/>
      <c r="B44" s="350" t="s">
        <v>13</v>
      </c>
      <c r="C44" s="350" t="s">
        <v>14</v>
      </c>
      <c r="D44" s="350" t="s">
        <v>15</v>
      </c>
      <c r="E44" s="348" t="s">
        <v>16</v>
      </c>
      <c r="F44" s="350" t="s">
        <v>13</v>
      </c>
      <c r="G44" s="350" t="s">
        <v>14</v>
      </c>
      <c r="H44" s="347" t="s">
        <v>17</v>
      </c>
      <c r="I44" s="349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5636</v>
      </c>
      <c r="C45" s="187">
        <v>5654</v>
      </c>
      <c r="D45" s="19">
        <f>C45-B45</f>
        <v>18</v>
      </c>
      <c r="E45" s="48">
        <f>IF(D45&lt;=50,D45*$N$2,(D45-50)*$N$3+50*$N$2)</f>
        <v>54000</v>
      </c>
      <c r="F45" s="187">
        <v>810</v>
      </c>
      <c r="G45" s="187">
        <v>815</v>
      </c>
      <c r="H45" s="21">
        <f>G45-F45</f>
        <v>5</v>
      </c>
      <c r="I45" s="22">
        <f>H45*$O$2</f>
        <v>75000</v>
      </c>
      <c r="J45" s="22"/>
      <c r="K45" s="23">
        <f>(A45+E45+I45+J45)</f>
        <v>1429000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01/02/2020 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4/2020</v>
      </c>
      <c r="D49" s="431"/>
      <c r="E49" s="431"/>
      <c r="F49" s="431"/>
      <c r="G49" s="431"/>
      <c r="H49" s="431"/>
      <c r="I49" s="431"/>
      <c r="J49" s="44" t="s">
        <v>285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4</v>
      </c>
      <c r="B50" s="460" t="str">
        <f>B2</f>
        <v>Tiền điện Tháng 3</v>
      </c>
      <c r="C50" s="386"/>
      <c r="D50" s="386"/>
      <c r="E50" s="386"/>
      <c r="F50" s="460" t="str">
        <f>F2</f>
        <v>Tiền nước Tháng 3</v>
      </c>
      <c r="G50" s="460"/>
      <c r="H50" s="460"/>
      <c r="I50" s="460"/>
      <c r="J50" s="460" t="str">
        <f>J2</f>
        <v>Thuê bao truyền hình cáp Tháng 3</v>
      </c>
      <c r="K50" s="414" t="str">
        <f>K2</f>
        <v>Số tiền phải đóng (đồng)</v>
      </c>
      <c r="L50" s="443">
        <f>K52-300000</f>
        <v>1772000</v>
      </c>
      <c r="M50" s="46"/>
      <c r="N50" s="15"/>
      <c r="O50" s="15"/>
      <c r="P50" s="15"/>
    </row>
    <row r="51" spans="1:16" ht="40.5" x14ac:dyDescent="0.3">
      <c r="A51" s="459"/>
      <c r="B51" s="350" t="s">
        <v>13</v>
      </c>
      <c r="C51" s="350" t="s">
        <v>14</v>
      </c>
      <c r="D51" s="350" t="s">
        <v>15</v>
      </c>
      <c r="E51" s="348" t="s">
        <v>16</v>
      </c>
      <c r="F51" s="350" t="s">
        <v>13</v>
      </c>
      <c r="G51" s="350" t="s">
        <v>14</v>
      </c>
      <c r="H51" s="347" t="s">
        <v>17</v>
      </c>
      <c r="I51" s="349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7650</v>
      </c>
      <c r="C52" s="187">
        <v>7822</v>
      </c>
      <c r="D52" s="19">
        <f>C52-B52</f>
        <v>172</v>
      </c>
      <c r="E52" s="48">
        <f>IF(D52&lt;=50,D52*$N$2,(D52-50)*$N$3+50*$N$2)</f>
        <v>577000</v>
      </c>
      <c r="F52" s="187">
        <v>843</v>
      </c>
      <c r="G52" s="187">
        <v>856</v>
      </c>
      <c r="H52" s="21">
        <f>G52-F52</f>
        <v>13</v>
      </c>
      <c r="I52" s="22">
        <f>H52*$O$2</f>
        <v>195000</v>
      </c>
      <c r="J52" s="22">
        <v>0</v>
      </c>
      <c r="K52" s="23">
        <f>A52+E52+I52+J52</f>
        <v>2072000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01/02/2020 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351"/>
      <c r="O54" s="351"/>
    </row>
    <row r="55" spans="1:16" ht="21" thickTop="1" x14ac:dyDescent="0.3">
      <c r="A55" s="429" t="s">
        <v>31</v>
      </c>
      <c r="B55" s="430"/>
      <c r="C55" s="431" t="s">
        <v>312</v>
      </c>
      <c r="D55" s="431"/>
      <c r="E55" s="431"/>
      <c r="F55" s="431"/>
      <c r="G55" s="431"/>
      <c r="H55" s="431"/>
      <c r="I55" s="431"/>
      <c r="J55" s="44" t="s">
        <v>260</v>
      </c>
      <c r="K55" s="45"/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4</v>
      </c>
      <c r="B56" s="460" t="str">
        <f>B2</f>
        <v>Tiền điện Tháng 3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3</v>
      </c>
      <c r="K56" s="414" t="str">
        <f>K2</f>
        <v>Số tiền phải đóng (đồng)</v>
      </c>
      <c r="L56" s="443">
        <f>K58-1000000</f>
        <v>3875000</v>
      </c>
      <c r="M56" s="46"/>
      <c r="N56" s="15"/>
      <c r="O56" s="15"/>
      <c r="P56" s="15"/>
    </row>
    <row r="57" spans="1:16" ht="40.5" x14ac:dyDescent="0.3">
      <c r="A57" s="459"/>
      <c r="B57" s="350" t="s">
        <v>13</v>
      </c>
      <c r="C57" s="350" t="s">
        <v>14</v>
      </c>
      <c r="D57" s="350" t="s">
        <v>15</v>
      </c>
      <c r="E57" s="348" t="s">
        <v>16</v>
      </c>
      <c r="F57" s="350" t="s">
        <v>13</v>
      </c>
      <c r="G57" s="350" t="s">
        <v>14</v>
      </c>
      <c r="H57" s="347" t="s">
        <v>17</v>
      </c>
      <c r="I57" s="349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7620</v>
      </c>
      <c r="C58" s="187">
        <v>7840</v>
      </c>
      <c r="D58" s="19">
        <f>C58-B58</f>
        <v>220</v>
      </c>
      <c r="E58" s="48">
        <f>IF(D58&lt;=50,D58*$N$2,(D58-50)*$N$3+50*$N$2)</f>
        <v>745000</v>
      </c>
      <c r="F58" s="187">
        <v>808</v>
      </c>
      <c r="G58" s="187">
        <v>850</v>
      </c>
      <c r="H58" s="21">
        <f>G58-F58</f>
        <v>42</v>
      </c>
      <c r="I58" s="22">
        <f>H58*$O$2</f>
        <v>630000</v>
      </c>
      <c r="J58" s="22">
        <v>0</v>
      </c>
      <c r="K58" s="23">
        <f>(A58+E58+I58+J58)</f>
        <v>4875000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01/02/2020 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4/2020</v>
      </c>
      <c r="D62" s="431"/>
      <c r="E62" s="431"/>
      <c r="F62" s="431"/>
      <c r="G62" s="431"/>
      <c r="H62" s="431"/>
      <c r="I62" s="431"/>
      <c r="J62" s="44" t="s">
        <v>313</v>
      </c>
      <c r="K62" s="45" t="s">
        <v>120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4</v>
      </c>
      <c r="B63" s="434" t="str">
        <f>B2</f>
        <v>Tiền điện Tháng 3</v>
      </c>
      <c r="C63" s="435"/>
      <c r="D63" s="435"/>
      <c r="E63" s="436"/>
      <c r="F63" s="434" t="str">
        <f>F2</f>
        <v>Tiền nước Tháng 3</v>
      </c>
      <c r="G63" s="437"/>
      <c r="H63" s="437"/>
      <c r="I63" s="438"/>
      <c r="J63" s="439" t="str">
        <f>J2</f>
        <v>Thuê bao truyền hình cáp Tháng 3</v>
      </c>
      <c r="K63" s="441" t="str">
        <f>K2</f>
        <v>Số tiền phải đóng (đồng)</v>
      </c>
      <c r="L63" s="443">
        <f>K65-300000</f>
        <v>1301000</v>
      </c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350" t="s">
        <v>15</v>
      </c>
      <c r="E64" s="348" t="s">
        <v>16</v>
      </c>
      <c r="F64" s="60" t="s">
        <v>13</v>
      </c>
      <c r="G64" s="60" t="s">
        <v>14</v>
      </c>
      <c r="H64" s="347" t="s">
        <v>17</v>
      </c>
      <c r="I64" s="349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8221</v>
      </c>
      <c r="C65" s="189">
        <v>8297</v>
      </c>
      <c r="D65" s="19">
        <f>C65-B65</f>
        <v>76</v>
      </c>
      <c r="E65" s="48">
        <f>IF(D65&lt;=50,D65*$N$2,(D65-50)*$N$3+50*$N$2)</f>
        <v>241000</v>
      </c>
      <c r="F65" s="187">
        <v>764</v>
      </c>
      <c r="G65" s="187">
        <v>768</v>
      </c>
      <c r="H65" s="21">
        <f>G65-F65</f>
        <v>4</v>
      </c>
      <c r="I65" s="22">
        <f>H65*$O$2</f>
        <v>60000</v>
      </c>
      <c r="J65" s="22"/>
      <c r="K65" s="23">
        <f>A65+E65+I65+J65</f>
        <v>1601000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01/02/2020 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4/2020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4</v>
      </c>
      <c r="B70" s="434" t="str">
        <f>B2</f>
        <v>Tiền điện Tháng 3</v>
      </c>
      <c r="C70" s="435"/>
      <c r="D70" s="435"/>
      <c r="E70" s="436"/>
      <c r="F70" s="434" t="str">
        <f>F2</f>
        <v>Tiền nước Tháng 3</v>
      </c>
      <c r="G70" s="437"/>
      <c r="H70" s="437"/>
      <c r="I70" s="438"/>
      <c r="J70" s="439" t="str">
        <f>J2</f>
        <v>Thuê bao truyền hình cáp Tháng 3</v>
      </c>
      <c r="K70" s="441" t="str">
        <f>K2</f>
        <v>Số tiền phải đóng (đồng)</v>
      </c>
      <c r="L70" s="443">
        <f>K72-300000</f>
        <v>1189500</v>
      </c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350" t="s">
        <v>15</v>
      </c>
      <c r="E71" s="348" t="s">
        <v>16</v>
      </c>
      <c r="F71" s="60" t="s">
        <v>13</v>
      </c>
      <c r="G71" s="60" t="s">
        <v>14</v>
      </c>
      <c r="H71" s="347" t="s">
        <v>17</v>
      </c>
      <c r="I71" s="349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14064</v>
      </c>
      <c r="C72" s="189">
        <v>14121</v>
      </c>
      <c r="D72" s="19">
        <f>C72-B72</f>
        <v>57</v>
      </c>
      <c r="E72" s="48">
        <f>IF(D72&lt;=50,D72*$N$2,(D72-50)*$N$3+50*$N$2)</f>
        <v>174500</v>
      </c>
      <c r="F72" s="187">
        <v>680</v>
      </c>
      <c r="G72" s="187">
        <v>681</v>
      </c>
      <c r="H72" s="21">
        <f>G72-F72</f>
        <v>1</v>
      </c>
      <c r="I72" s="22">
        <f>H72*$O$2</f>
        <v>15000</v>
      </c>
      <c r="J72" s="22"/>
      <c r="K72" s="23">
        <f>A72+E72+I72+J72</f>
        <v>1489500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01/02/2020 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4/2020</v>
      </c>
      <c r="D76" s="431"/>
      <c r="E76" s="431"/>
      <c r="F76" s="431"/>
      <c r="G76" s="431"/>
      <c r="H76" s="431"/>
      <c r="I76" s="431"/>
      <c r="J76" s="44" t="s">
        <v>304</v>
      </c>
      <c r="K76" s="45" t="s">
        <v>120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4</v>
      </c>
      <c r="B77" s="434" t="str">
        <f>B2</f>
        <v>Tiền điện Tháng 3</v>
      </c>
      <c r="C77" s="435"/>
      <c r="D77" s="435"/>
      <c r="E77" s="436"/>
      <c r="F77" s="434" t="str">
        <f>F2</f>
        <v>Tiền nước Tháng 3</v>
      </c>
      <c r="G77" s="437"/>
      <c r="H77" s="437"/>
      <c r="I77" s="438"/>
      <c r="J77" s="439" t="str">
        <f>J2</f>
        <v>Thuê bao truyền hình cáp Tháng 3</v>
      </c>
      <c r="K77" s="441" t="str">
        <f>K2</f>
        <v>Số tiền phải đóng (đồng)</v>
      </c>
      <c r="L77" s="443">
        <f>K79-300000</f>
        <v>1220500</v>
      </c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350" t="s">
        <v>15</v>
      </c>
      <c r="E78" s="348" t="s">
        <v>16</v>
      </c>
      <c r="F78" s="60" t="s">
        <v>13</v>
      </c>
      <c r="G78" s="60" t="s">
        <v>14</v>
      </c>
      <c r="H78" s="347" t="s">
        <v>17</v>
      </c>
      <c r="I78" s="349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20750</v>
      </c>
      <c r="C79" s="189">
        <v>20803</v>
      </c>
      <c r="D79" s="19">
        <f>C79-B79</f>
        <v>53</v>
      </c>
      <c r="E79" s="20">
        <f>IF(D79&lt;=50,D79*$N$2,(D79-50)*$N$3+50*$N$2)</f>
        <v>160500</v>
      </c>
      <c r="F79" s="187">
        <v>898</v>
      </c>
      <c r="G79" s="187">
        <v>902</v>
      </c>
      <c r="H79" s="21">
        <f>G79-F79</f>
        <v>4</v>
      </c>
      <c r="I79" s="22">
        <f>H79*$O$2</f>
        <v>60000</v>
      </c>
      <c r="J79" s="22"/>
      <c r="K79" s="23">
        <f>A79+E79+I79+J79</f>
        <v>1520500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01/02/2020 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4/2020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4</v>
      </c>
      <c r="B83" s="434" t="str">
        <f>B2</f>
        <v>Tiền điện Tháng 3</v>
      </c>
      <c r="C83" s="435"/>
      <c r="D83" s="435"/>
      <c r="E83" s="436"/>
      <c r="F83" s="434" t="str">
        <f>F2</f>
        <v>Tiền nước Tháng 3</v>
      </c>
      <c r="G83" s="437"/>
      <c r="H83" s="437"/>
      <c r="I83" s="438"/>
      <c r="J83" s="439" t="str">
        <f>J2</f>
        <v>Thuê bao truyền hình cáp Tháng 3</v>
      </c>
      <c r="K83" s="441" t="str">
        <f>K2</f>
        <v>Số tiền phải đóng (đồng)</v>
      </c>
      <c r="L83" s="443">
        <f>K85-300000</f>
        <v>1270000</v>
      </c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350" t="s">
        <v>15</v>
      </c>
      <c r="E84" s="348" t="s">
        <v>16</v>
      </c>
      <c r="F84" s="60" t="s">
        <v>13</v>
      </c>
      <c r="G84" s="60" t="s">
        <v>14</v>
      </c>
      <c r="H84" s="347" t="s">
        <v>17</v>
      </c>
      <c r="I84" s="349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5240</v>
      </c>
      <c r="C85" s="188">
        <v>5290</v>
      </c>
      <c r="D85" s="19">
        <f>C85-B85+D87</f>
        <v>50</v>
      </c>
      <c r="E85" s="48">
        <f>IF(D85&lt;=50,D85*$N$2,(D85-50)*$N$3+50*$N$2)</f>
        <v>150000</v>
      </c>
      <c r="F85" s="187">
        <v>767</v>
      </c>
      <c r="G85" s="187">
        <v>775</v>
      </c>
      <c r="H85" s="21">
        <f>G85-F85</f>
        <v>8</v>
      </c>
      <c r="I85" s="22">
        <f>H85*$O$2</f>
        <v>120000</v>
      </c>
      <c r="J85" s="22"/>
      <c r="K85" s="23">
        <f>A85+E85+I85+J85</f>
        <v>1570000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01/02/2020 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4/2020</v>
      </c>
      <c r="D89" s="431"/>
      <c r="E89" s="431"/>
      <c r="F89" s="431"/>
      <c r="G89" s="431"/>
      <c r="H89" s="431"/>
      <c r="I89" s="431"/>
      <c r="J89" s="44" t="s">
        <v>295</v>
      </c>
      <c r="K89" s="45" t="s">
        <v>120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4</v>
      </c>
      <c r="B90" s="434" t="str">
        <f>B2</f>
        <v>Tiền điện Tháng 3</v>
      </c>
      <c r="C90" s="435"/>
      <c r="D90" s="435"/>
      <c r="E90" s="436"/>
      <c r="F90" s="434" t="str">
        <f>F2</f>
        <v>Tiền nước Tháng 3</v>
      </c>
      <c r="G90" s="437"/>
      <c r="H90" s="437"/>
      <c r="I90" s="438"/>
      <c r="J90" s="439" t="str">
        <f>J2</f>
        <v>Thuê bao truyền hình cáp Tháng 3</v>
      </c>
      <c r="K90" s="441" t="str">
        <f>K2</f>
        <v>Số tiền phải đóng (đồng)</v>
      </c>
      <c r="L90" s="443">
        <f>K92-300000</f>
        <v>1087000</v>
      </c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350" t="s">
        <v>15</v>
      </c>
      <c r="E91" s="348" t="s">
        <v>16</v>
      </c>
      <c r="F91" s="60" t="s">
        <v>13</v>
      </c>
      <c r="G91" s="60" t="s">
        <v>14</v>
      </c>
      <c r="H91" s="347" t="s">
        <v>17</v>
      </c>
      <c r="I91" s="349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4875</v>
      </c>
      <c r="C92" s="187">
        <v>4904</v>
      </c>
      <c r="D92" s="19">
        <f>C92-B92</f>
        <v>29</v>
      </c>
      <c r="E92" s="48">
        <f>IF(D92&lt;=50,D92*$N$2,(D92-50)*$N$3+50*$N$2)</f>
        <v>87000</v>
      </c>
      <c r="F92" s="187">
        <v>943</v>
      </c>
      <c r="G92" s="187">
        <v>943</v>
      </c>
      <c r="H92" s="21">
        <f>G92-F92</f>
        <v>0</v>
      </c>
      <c r="I92" s="22">
        <f>H92*$O$2</f>
        <v>0</v>
      </c>
      <c r="J92" s="22">
        <v>0</v>
      </c>
      <c r="K92" s="23">
        <f>A92+E92+I92+J92</f>
        <v>1387000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01/02/2020 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4/2020</v>
      </c>
      <c r="D96" s="431"/>
      <c r="E96" s="431"/>
      <c r="F96" s="431"/>
      <c r="G96" s="431"/>
      <c r="H96" s="431"/>
      <c r="I96" s="431"/>
      <c r="J96" s="44" t="s">
        <v>305</v>
      </c>
      <c r="K96" s="45" t="s">
        <v>120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3</v>
      </c>
      <c r="C97" s="435"/>
      <c r="D97" s="435"/>
      <c r="E97" s="436"/>
      <c r="F97" s="434" t="str">
        <f>F2</f>
        <v>Tiền nước Tháng 3</v>
      </c>
      <c r="G97" s="437"/>
      <c r="H97" s="437"/>
      <c r="I97" s="438"/>
      <c r="J97" s="439" t="str">
        <f>J9</f>
        <v>Thuê bao truyền hình cáp Tháng 3</v>
      </c>
      <c r="K97" s="441" t="str">
        <f>K90</f>
        <v>Số tiền phải đóng (đồng)</v>
      </c>
      <c r="L97" s="443">
        <f>K99-300000</f>
        <v>1576000</v>
      </c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350" t="s">
        <v>15</v>
      </c>
      <c r="E98" s="348" t="s">
        <v>16</v>
      </c>
      <c r="F98" s="60" t="s">
        <v>13</v>
      </c>
      <c r="G98" s="60" t="s">
        <v>14</v>
      </c>
      <c r="H98" s="347" t="s">
        <v>17</v>
      </c>
      <c r="I98" s="349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5797</v>
      </c>
      <c r="C99" s="187">
        <v>5943</v>
      </c>
      <c r="D99" s="187">
        <f>C99-B99</f>
        <v>146</v>
      </c>
      <c r="E99" s="48">
        <f>IF(D99&lt;=50,D99*$N$2,(D99-50)*$N$3+50*$N$2)</f>
        <v>486000</v>
      </c>
      <c r="F99" s="187">
        <v>309</v>
      </c>
      <c r="G99" s="187">
        <v>315</v>
      </c>
      <c r="H99" s="21">
        <f>G99-F99</f>
        <v>6</v>
      </c>
      <c r="I99" s="22">
        <f>H99*$O$2</f>
        <v>90000</v>
      </c>
      <c r="J99" s="22">
        <v>0</v>
      </c>
      <c r="K99" s="23">
        <f>A99+E99+I99+J99</f>
        <v>1876000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01/02/2020 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4/2020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4</v>
      </c>
      <c r="B104" s="434" t="str">
        <f>B2</f>
        <v>Tiền điện Tháng 3</v>
      </c>
      <c r="C104" s="435"/>
      <c r="D104" s="435"/>
      <c r="E104" s="436"/>
      <c r="F104" s="434" t="str">
        <f>F2</f>
        <v>Tiền nước Tháng 3</v>
      </c>
      <c r="G104" s="437"/>
      <c r="H104" s="437"/>
      <c r="I104" s="438"/>
      <c r="J104" s="439" t="str">
        <f>J2</f>
        <v>Thuê bao truyền hình cáp Tháng 3</v>
      </c>
      <c r="K104" s="441" t="str">
        <f>K2</f>
        <v>Số tiền phải đóng (đồng)</v>
      </c>
      <c r="L104" s="443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350" t="s">
        <v>15</v>
      </c>
      <c r="E105" s="348" t="s">
        <v>16</v>
      </c>
      <c r="F105" s="60" t="s">
        <v>13</v>
      </c>
      <c r="G105" s="60" t="s">
        <v>14</v>
      </c>
      <c r="H105" s="347" t="s">
        <v>17</v>
      </c>
      <c r="I105" s="349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4890</v>
      </c>
      <c r="C106" s="187">
        <v>4904</v>
      </c>
      <c r="D106" s="19">
        <f>C106-B106</f>
        <v>14</v>
      </c>
      <c r="E106" s="48">
        <f>IF(D106&lt;=50,D106*$N$2,(D106-50)*$N$3+50*$N$2)</f>
        <v>42000</v>
      </c>
      <c r="F106" s="187">
        <v>617</v>
      </c>
      <c r="G106" s="187">
        <v>618</v>
      </c>
      <c r="H106" s="21">
        <f>G106-F106</f>
        <v>1</v>
      </c>
      <c r="I106" s="22">
        <f>H106*$O$2</f>
        <v>15000</v>
      </c>
      <c r="J106" s="22"/>
      <c r="K106" s="23">
        <f>A106+E106+I106+J106</f>
        <v>1357000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01/02/2020 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4/2020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4</v>
      </c>
      <c r="B111" s="434" t="str">
        <f>B2</f>
        <v>Tiền điện Tháng 3</v>
      </c>
      <c r="C111" s="435"/>
      <c r="D111" s="435"/>
      <c r="E111" s="436"/>
      <c r="F111" s="434" t="str">
        <f>F2</f>
        <v>Tiền nước Tháng 3</v>
      </c>
      <c r="G111" s="437"/>
      <c r="H111" s="437"/>
      <c r="I111" s="438"/>
      <c r="J111" s="439" t="str">
        <f>J2</f>
        <v>Thuê bao truyền hình cáp Tháng 3</v>
      </c>
      <c r="K111" s="441" t="str">
        <f>K2</f>
        <v>Số tiền phải đóng (đồng)</v>
      </c>
      <c r="L111" s="443">
        <f>K113-300000</f>
        <v>1759500</v>
      </c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350" t="s">
        <v>15</v>
      </c>
      <c r="E112" s="348" t="s">
        <v>16</v>
      </c>
      <c r="F112" s="60" t="s">
        <v>13</v>
      </c>
      <c r="G112" s="60" t="s">
        <v>14</v>
      </c>
      <c r="H112" s="347" t="s">
        <v>17</v>
      </c>
      <c r="I112" s="349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4085</v>
      </c>
      <c r="C113" s="187">
        <v>4192</v>
      </c>
      <c r="D113" s="19">
        <f>C113-B113</f>
        <v>107</v>
      </c>
      <c r="E113" s="48">
        <f>IF(D113&lt;=50,D113*$N$2,(D113-50)*$N$3+50*$N$2)</f>
        <v>349500</v>
      </c>
      <c r="F113" s="187">
        <v>326</v>
      </c>
      <c r="G113" s="187">
        <v>340</v>
      </c>
      <c r="H113" s="21">
        <f>G113-F113</f>
        <v>14</v>
      </c>
      <c r="I113" s="22">
        <f>H113*$O$2</f>
        <v>210000</v>
      </c>
      <c r="J113" s="22">
        <v>0</v>
      </c>
      <c r="K113" s="23">
        <f>A113+E113+I113+J113</f>
        <v>2059500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01/02/2020 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4/2020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4</v>
      </c>
      <c r="B118" s="434" t="str">
        <f>B2</f>
        <v>Tiền điện Tháng 3</v>
      </c>
      <c r="C118" s="435"/>
      <c r="D118" s="435"/>
      <c r="E118" s="436"/>
      <c r="F118" s="434" t="str">
        <f>F2</f>
        <v>Tiền nước Tháng 3</v>
      </c>
      <c r="G118" s="437"/>
      <c r="H118" s="437"/>
      <c r="I118" s="438"/>
      <c r="J118" s="439" t="str">
        <f>J2</f>
        <v>Thuê bao truyền hình cáp Tháng 3</v>
      </c>
      <c r="K118" s="441" t="str">
        <f>K2</f>
        <v>Số tiền phải đóng (đồng)</v>
      </c>
      <c r="L118" s="443">
        <f>K120-500000</f>
        <v>4209000</v>
      </c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350" t="s">
        <v>15</v>
      </c>
      <c r="E119" s="348" t="s">
        <v>16</v>
      </c>
      <c r="F119" s="60" t="s">
        <v>13</v>
      </c>
      <c r="G119" s="60" t="s">
        <v>14</v>
      </c>
      <c r="H119" s="347" t="s">
        <v>17</v>
      </c>
      <c r="I119" s="349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7481</v>
      </c>
      <c r="C120" s="187">
        <v>7735</v>
      </c>
      <c r="D120" s="19">
        <f>C120-B120</f>
        <v>254</v>
      </c>
      <c r="E120" s="20">
        <f>IF(D120&lt;=50,D120*$N$2,(D120-50)*$N$3+50*$N$2)</f>
        <v>864000</v>
      </c>
      <c r="F120" s="187">
        <v>1352</v>
      </c>
      <c r="G120" s="187">
        <v>1375</v>
      </c>
      <c r="H120" s="21">
        <f>G120-F120</f>
        <v>23</v>
      </c>
      <c r="I120" s="22">
        <f>H120*$O$4</f>
        <v>345000</v>
      </c>
      <c r="J120" s="22">
        <v>0</v>
      </c>
      <c r="K120" s="23">
        <f>(A120+E120+I120+J120)</f>
        <v>4709000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01/02/2020 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4/2020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4</v>
      </c>
      <c r="B125" s="434" t="str">
        <f>B2</f>
        <v>Tiền điện Tháng 3</v>
      </c>
      <c r="C125" s="435"/>
      <c r="D125" s="435"/>
      <c r="E125" s="436"/>
      <c r="F125" s="434" t="str">
        <f>F2</f>
        <v>Tiền nước Tháng 3</v>
      </c>
      <c r="G125" s="437"/>
      <c r="H125" s="437"/>
      <c r="I125" s="438"/>
      <c r="J125" s="439" t="str">
        <f>J2</f>
        <v>Thuê bao truyền hình cáp Tháng 3</v>
      </c>
      <c r="K125" s="441" t="str">
        <f>K2</f>
        <v>Số tiền phải đóng (đồng)</v>
      </c>
      <c r="L125" s="443">
        <f>K127-300000</f>
        <v>1329000</v>
      </c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350" t="s">
        <v>15</v>
      </c>
      <c r="E126" s="348" t="s">
        <v>16</v>
      </c>
      <c r="F126" s="60" t="s">
        <v>13</v>
      </c>
      <c r="G126" s="60" t="s">
        <v>14</v>
      </c>
      <c r="H126" s="347" t="s">
        <v>17</v>
      </c>
      <c r="I126" s="349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3725</v>
      </c>
      <c r="C127" s="187">
        <v>3809</v>
      </c>
      <c r="D127" s="19">
        <f>C127-B127</f>
        <v>84</v>
      </c>
      <c r="E127" s="48">
        <f>IF(D127&lt;=50,D127*$N$2,(D127-50)*$N$3+50*$N$2)</f>
        <v>269000</v>
      </c>
      <c r="F127" s="187">
        <v>503</v>
      </c>
      <c r="G127" s="187">
        <v>507</v>
      </c>
      <c r="H127" s="21">
        <f>G127-F127</f>
        <v>4</v>
      </c>
      <c r="I127" s="22">
        <f>H127*$O$4</f>
        <v>60000</v>
      </c>
      <c r="J127" s="22"/>
      <c r="K127" s="23">
        <f>A127+E127+I127+J127</f>
        <v>1629000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01/02/2020 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4/2020</v>
      </c>
      <c r="D131" s="431"/>
      <c r="E131" s="431"/>
      <c r="F131" s="431"/>
      <c r="G131" s="431"/>
      <c r="H131" s="431"/>
      <c r="I131" s="431"/>
      <c r="J131" s="44" t="s">
        <v>306</v>
      </c>
      <c r="K131" s="164" t="s">
        <v>120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4</v>
      </c>
      <c r="B132" s="434" t="str">
        <f>B2</f>
        <v>Tiền điện Tháng 3</v>
      </c>
      <c r="C132" s="435"/>
      <c r="D132" s="435"/>
      <c r="E132" s="436"/>
      <c r="F132" s="434" t="str">
        <f>F2</f>
        <v>Tiền nước Tháng 3</v>
      </c>
      <c r="G132" s="437"/>
      <c r="H132" s="437"/>
      <c r="I132" s="438"/>
      <c r="J132" s="439" t="str">
        <f>J2</f>
        <v>Thuê bao truyền hình cáp Tháng 3</v>
      </c>
      <c r="K132" s="441" t="str">
        <f>K2</f>
        <v>Số tiền phải đóng (đồng)</v>
      </c>
      <c r="L132" s="443">
        <f>K134-300000</f>
        <v>1827000</v>
      </c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350" t="s">
        <v>15</v>
      </c>
      <c r="E133" s="348" t="s">
        <v>16</v>
      </c>
      <c r="F133" s="60" t="s">
        <v>13</v>
      </c>
      <c r="G133" s="60" t="s">
        <v>14</v>
      </c>
      <c r="H133" s="347" t="s">
        <v>17</v>
      </c>
      <c r="I133" s="349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3969</v>
      </c>
      <c r="C134" s="187">
        <v>4161</v>
      </c>
      <c r="D134" s="19">
        <f>C134-B134</f>
        <v>192</v>
      </c>
      <c r="E134" s="48">
        <f>IF(D134&lt;=50,D134*$N$2,(D134-50)*$N$3+50*$N$2)</f>
        <v>647000</v>
      </c>
      <c r="F134" s="187">
        <v>700</v>
      </c>
      <c r="G134" s="187">
        <v>712</v>
      </c>
      <c r="H134" s="21">
        <f>G134-F134</f>
        <v>12</v>
      </c>
      <c r="I134" s="22">
        <f>H134*$O$4</f>
        <v>180000</v>
      </c>
      <c r="J134" s="22"/>
      <c r="K134" s="23">
        <f>(A134+E134+I134+J134)</f>
        <v>2127000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01/02/2020 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351"/>
      <c r="O136" s="351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4/2020</v>
      </c>
      <c r="D137" s="431"/>
      <c r="E137" s="431"/>
      <c r="F137" s="431"/>
      <c r="G137" s="431"/>
      <c r="H137" s="431"/>
      <c r="I137" s="431"/>
      <c r="J137" s="44" t="s">
        <v>286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4</v>
      </c>
      <c r="B138" s="434" t="str">
        <f>B2</f>
        <v>Tiền điện Tháng 3</v>
      </c>
      <c r="C138" s="435"/>
      <c r="D138" s="435"/>
      <c r="E138" s="436"/>
      <c r="F138" s="434" t="str">
        <f>F132</f>
        <v>Tiền nước Tháng 3</v>
      </c>
      <c r="G138" s="437"/>
      <c r="H138" s="437"/>
      <c r="I138" s="438"/>
      <c r="J138" s="439" t="str">
        <f>J2</f>
        <v>Thuê bao truyền hình cáp Tháng 3</v>
      </c>
      <c r="K138" s="441" t="str">
        <f>K2</f>
        <v>Số tiền phải đóng (đồng)</v>
      </c>
      <c r="L138" s="443">
        <f>K140-300000</f>
        <v>1486000</v>
      </c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350" t="s">
        <v>15</v>
      </c>
      <c r="E139" s="348" t="s">
        <v>16</v>
      </c>
      <c r="F139" s="60" t="s">
        <v>13</v>
      </c>
      <c r="G139" s="60" t="s">
        <v>14</v>
      </c>
      <c r="H139" s="347" t="s">
        <v>17</v>
      </c>
      <c r="I139" s="349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304</v>
      </c>
      <c r="C140" s="187">
        <v>390</v>
      </c>
      <c r="D140" s="19">
        <f>C140-B140</f>
        <v>86</v>
      </c>
      <c r="E140" s="48">
        <f>IF(D140&lt;=50,D140*$N$2,(D140-50)*$N$3+50*$N$2)</f>
        <v>276000</v>
      </c>
      <c r="F140" s="187">
        <v>595</v>
      </c>
      <c r="G140" s="187">
        <v>609</v>
      </c>
      <c r="H140" s="21">
        <f>G140-F140</f>
        <v>14</v>
      </c>
      <c r="I140" s="22">
        <f>H140*$O$4</f>
        <v>210000</v>
      </c>
      <c r="J140" s="22">
        <v>0</v>
      </c>
      <c r="K140" s="23">
        <f>(A140+E140+I140+J140)</f>
        <v>1786000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01/02/2020 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4/2020</v>
      </c>
      <c r="D144" s="431"/>
      <c r="E144" s="431"/>
      <c r="F144" s="431"/>
      <c r="G144" s="431"/>
      <c r="H144" s="431"/>
      <c r="I144" s="431"/>
      <c r="J144" s="358" t="s">
        <v>120</v>
      </c>
      <c r="K144" s="359" t="s">
        <v>120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4</v>
      </c>
      <c r="B145" s="434" t="str">
        <f>B2</f>
        <v>Tiền điện Tháng 3</v>
      </c>
      <c r="C145" s="435"/>
      <c r="D145" s="435"/>
      <c r="E145" s="436"/>
      <c r="F145" s="434" t="str">
        <f>F2</f>
        <v>Tiền nước Tháng 3</v>
      </c>
      <c r="G145" s="437"/>
      <c r="H145" s="437"/>
      <c r="I145" s="438"/>
      <c r="J145" s="439" t="str">
        <f>J2</f>
        <v>Thuê bao truyền hình cáp Tháng 3</v>
      </c>
      <c r="K145" s="441" t="str">
        <f>K2</f>
        <v>Số tiền phải đóng (đồng)</v>
      </c>
      <c r="L145" s="443">
        <f>K147-300000</f>
        <v>1252000</v>
      </c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350" t="s">
        <v>15</v>
      </c>
      <c r="E146" s="348" t="s">
        <v>16</v>
      </c>
      <c r="F146" s="60" t="s">
        <v>13</v>
      </c>
      <c r="G146" s="60" t="s">
        <v>14</v>
      </c>
      <c r="H146" s="347" t="s">
        <v>17</v>
      </c>
      <c r="I146" s="349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7525</v>
      </c>
      <c r="C147" s="187">
        <v>7564</v>
      </c>
      <c r="D147" s="19">
        <f>C147-B147</f>
        <v>39</v>
      </c>
      <c r="E147" s="48">
        <f>IF(D147&lt;=50,D147*$N$2,(D147-50)*$N$3+50*$N$2)</f>
        <v>117000</v>
      </c>
      <c r="F147" s="187">
        <v>615</v>
      </c>
      <c r="G147" s="187">
        <v>624</v>
      </c>
      <c r="H147" s="21">
        <f>G147-F147</f>
        <v>9</v>
      </c>
      <c r="I147" s="22">
        <f>H147*$O$4</f>
        <v>135000</v>
      </c>
      <c r="J147" s="22">
        <v>0</v>
      </c>
      <c r="K147" s="23">
        <f>A147+E147+I147+J147</f>
        <v>1552000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4/2020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4</v>
      </c>
      <c r="B152" s="434" t="str">
        <f>B2</f>
        <v>Tiền điện Tháng 3</v>
      </c>
      <c r="C152" s="435"/>
      <c r="D152" s="435"/>
      <c r="E152" s="436"/>
      <c r="F152" s="434" t="str">
        <f>F2</f>
        <v>Tiền nước Tháng 3</v>
      </c>
      <c r="G152" s="437"/>
      <c r="H152" s="437"/>
      <c r="I152" s="438"/>
      <c r="J152" s="439" t="str">
        <f>J2</f>
        <v>Thuê bao truyền hình cáp Tháng 3</v>
      </c>
      <c r="K152" s="441" t="str">
        <f>K2</f>
        <v>Số tiền phải đóng (đồng)</v>
      </c>
      <c r="L152" s="443">
        <f>K154-300000</f>
        <v>1420000</v>
      </c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350" t="s">
        <v>15</v>
      </c>
      <c r="E153" s="348" t="s">
        <v>16</v>
      </c>
      <c r="F153" s="60" t="s">
        <v>13</v>
      </c>
      <c r="G153" s="60" t="s">
        <v>14</v>
      </c>
      <c r="H153" s="347" t="s">
        <v>17</v>
      </c>
      <c r="I153" s="349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4455</v>
      </c>
      <c r="C154" s="187">
        <v>4535</v>
      </c>
      <c r="D154" s="19">
        <f>C154-B154</f>
        <v>80</v>
      </c>
      <c r="E154" s="48">
        <f>IF(D154&lt;=50,D154*$N$2,(D154-50)*$N$3+50*$N$2)</f>
        <v>255000</v>
      </c>
      <c r="F154" s="187">
        <v>257</v>
      </c>
      <c r="G154" s="187">
        <v>260</v>
      </c>
      <c r="H154" s="21">
        <f>G154-F154</f>
        <v>3</v>
      </c>
      <c r="I154" s="22">
        <f>H154*$O$4</f>
        <v>45000</v>
      </c>
      <c r="J154" s="22">
        <v>120000</v>
      </c>
      <c r="K154" s="23">
        <f>A154+E154+I154+J154</f>
        <v>1720000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01/02/2020 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4/2020</v>
      </c>
      <c r="D158" s="431"/>
      <c r="E158" s="431"/>
      <c r="F158" s="431"/>
      <c r="G158" s="431"/>
      <c r="H158" s="431"/>
      <c r="I158" s="431"/>
      <c r="J158" s="44" t="s">
        <v>287</v>
      </c>
      <c r="K158" s="45" t="s">
        <v>120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4</v>
      </c>
      <c r="B159" s="434" t="str">
        <f>B2</f>
        <v>Tiền điện Tháng 3</v>
      </c>
      <c r="C159" s="435"/>
      <c r="D159" s="435"/>
      <c r="E159" s="436"/>
      <c r="F159" s="434" t="str">
        <f>F2</f>
        <v>Tiền nước Tháng 3</v>
      </c>
      <c r="G159" s="437"/>
      <c r="H159" s="437"/>
      <c r="I159" s="438"/>
      <c r="J159" s="439" t="str">
        <f>J2</f>
        <v>Thuê bao truyền hình cáp Tháng 3</v>
      </c>
      <c r="K159" s="441" t="str">
        <f>K2</f>
        <v>Số tiền phải đóng (đồng)</v>
      </c>
      <c r="L159" s="443">
        <f>K161-300000</f>
        <v>1627000</v>
      </c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350" t="s">
        <v>15</v>
      </c>
      <c r="E160" s="348" t="s">
        <v>16</v>
      </c>
      <c r="F160" s="60" t="s">
        <v>13</v>
      </c>
      <c r="G160" s="60" t="s">
        <v>14</v>
      </c>
      <c r="H160" s="347" t="s">
        <v>17</v>
      </c>
      <c r="I160" s="349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1880</v>
      </c>
      <c r="C161" s="187">
        <v>2002</v>
      </c>
      <c r="D161" s="19">
        <f>C161-B161</f>
        <v>122</v>
      </c>
      <c r="E161" s="48">
        <f>IF(D161&lt;=50,D161*$N$2,(D161-50)*$N$3+50*$N$2)</f>
        <v>402000</v>
      </c>
      <c r="F161" s="187">
        <v>38</v>
      </c>
      <c r="G161" s="187">
        <v>53</v>
      </c>
      <c r="H161" s="21">
        <f>G161-F161</f>
        <v>15</v>
      </c>
      <c r="I161" s="22">
        <f>H161*$O$4</f>
        <v>225000</v>
      </c>
      <c r="J161" s="22"/>
      <c r="K161" s="23">
        <f>A161+E161+I161+J161</f>
        <v>1927000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01/02/2020 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/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350" t="s">
        <v>14</v>
      </c>
      <c r="C166" s="350" t="s">
        <v>15</v>
      </c>
      <c r="D166" s="82" t="s">
        <v>16</v>
      </c>
      <c r="E166" s="423"/>
      <c r="F166" s="350" t="s">
        <v>13</v>
      </c>
      <c r="G166" s="350" t="s">
        <v>14</v>
      </c>
      <c r="H166" s="347" t="s">
        <v>17</v>
      </c>
      <c r="I166" s="353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30376</v>
      </c>
      <c r="B167" s="417">
        <f>C4+C11+C18+C25+C31+C38+C45+C52</f>
        <v>31299</v>
      </c>
      <c r="C167" s="391">
        <f>B167-A167</f>
        <v>923</v>
      </c>
      <c r="D167" s="419">
        <f>E4+E11+E18+E25+E31+E38+E45+E52</f>
        <v>2776000</v>
      </c>
      <c r="E167" s="417">
        <f>J4+J11+J18+J25+J31+J38+J45+J52</f>
        <v>50000</v>
      </c>
      <c r="F167" s="350">
        <f>F4+F11+F18+F25+F31+F38+F45+F52</f>
        <v>5826</v>
      </c>
      <c r="G167" s="350">
        <f>G4+G11+G18+G25+G31+G38+G45+G52</f>
        <v>5883</v>
      </c>
      <c r="H167" s="347">
        <f>G167-F167</f>
        <v>57</v>
      </c>
      <c r="I167" s="85">
        <f>I4+I11+I18+I25+I31+I38+I45+I52</f>
        <v>730000</v>
      </c>
      <c r="J167" s="378">
        <v>2154174</v>
      </c>
      <c r="K167" s="25"/>
      <c r="L167" s="378">
        <v>386400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621826</v>
      </c>
      <c r="K168" s="86"/>
      <c r="L168" s="87">
        <f>I167-L167</f>
        <v>343600</v>
      </c>
      <c r="N168" s="8"/>
    </row>
    <row r="169" spans="1:16" ht="21" thickTop="1" thickBot="1" x14ac:dyDescent="0.35">
      <c r="A169" s="190">
        <v>46383</v>
      </c>
      <c r="B169" s="190">
        <v>47478</v>
      </c>
      <c r="C169" s="221">
        <f>B169-A169</f>
        <v>1095</v>
      </c>
      <c r="D169" s="89"/>
      <c r="F169" s="188">
        <v>3177</v>
      </c>
      <c r="G169" s="188">
        <v>3237</v>
      </c>
      <c r="H169" s="220">
        <f>G169-F169</f>
        <v>60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350" t="s">
        <v>14</v>
      </c>
      <c r="C172" s="350" t="s">
        <v>15</v>
      </c>
      <c r="D172" s="82" t="s">
        <v>16</v>
      </c>
      <c r="E172" s="423"/>
      <c r="F172" s="350" t="s">
        <v>13</v>
      </c>
      <c r="G172" s="350" t="s">
        <v>14</v>
      </c>
      <c r="H172" s="347" t="s">
        <v>17</v>
      </c>
      <c r="I172" s="353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75542</v>
      </c>
      <c r="B173" s="417">
        <f>+C58+C65+C72+C79+C85+C92+C99+C106+C113</f>
        <v>76294</v>
      </c>
      <c r="C173" s="391">
        <f>B173-A173</f>
        <v>752</v>
      </c>
      <c r="D173" s="419">
        <f>E58+E65+E72+E79+E85+E92+E99+E106+E113</f>
        <v>2435500</v>
      </c>
      <c r="E173" s="417">
        <f>+J58+J65+J72+J79+J85+J92+J99+J106+J113</f>
        <v>0</v>
      </c>
      <c r="F173" s="350">
        <f>F58+F65+F72+F79+F85+F92+F99+F106+F113</f>
        <v>6112</v>
      </c>
      <c r="G173" s="350">
        <f>G58+G65+G72+G79+G85+G99+G106+G113+G92</f>
        <v>6192</v>
      </c>
      <c r="H173" s="347">
        <f>G173-F173</f>
        <v>80</v>
      </c>
      <c r="I173" s="85">
        <f>I58+I65+I72+I79+I85+I92+I99+I106+I113</f>
        <v>1200000</v>
      </c>
      <c r="J173" s="378">
        <v>1532533</v>
      </c>
      <c r="K173" s="25"/>
      <c r="L173" s="378">
        <v>469200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902967</v>
      </c>
      <c r="K174" s="86"/>
      <c r="L174" s="87">
        <f>I173-L173</f>
        <v>730800</v>
      </c>
      <c r="N174" s="8"/>
    </row>
    <row r="175" spans="1:16" ht="21" thickTop="1" thickBot="1" x14ac:dyDescent="0.35">
      <c r="A175" s="191">
        <v>51131</v>
      </c>
      <c r="B175" s="191">
        <v>51885</v>
      </c>
      <c r="C175" s="221">
        <f>B175-A175</f>
        <v>754</v>
      </c>
      <c r="D175" s="137"/>
      <c r="F175" s="188">
        <v>2831</v>
      </c>
      <c r="G175" s="188">
        <v>2901</v>
      </c>
      <c r="H175" s="220">
        <f>G175-F175</f>
        <v>70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350" t="s">
        <v>14</v>
      </c>
      <c r="C178" s="350" t="s">
        <v>15</v>
      </c>
      <c r="D178" s="82" t="s">
        <v>16</v>
      </c>
      <c r="E178" s="423"/>
      <c r="F178" s="350" t="s">
        <v>13</v>
      </c>
      <c r="G178" s="350" t="s">
        <v>14</v>
      </c>
      <c r="H178" s="347" t="s">
        <v>17</v>
      </c>
      <c r="I178" s="353" t="s">
        <v>16</v>
      </c>
      <c r="J178" s="386"/>
      <c r="K178" s="386"/>
      <c r="L178" s="386"/>
      <c r="N178" s="8"/>
    </row>
    <row r="179" spans="1:15" x14ac:dyDescent="0.3">
      <c r="A179" s="415">
        <f>B120+B127+B134+B140+B147+B154+B161</f>
        <v>29339</v>
      </c>
      <c r="B179" s="417">
        <f>C120+C127+C134+C140+C147+C154+C161</f>
        <v>30196</v>
      </c>
      <c r="C179" s="391">
        <f>B179-A179</f>
        <v>857</v>
      </c>
      <c r="D179" s="419">
        <f>E120+E127+E134+E140+E147+E154+E161</f>
        <v>2830000</v>
      </c>
      <c r="E179" s="417">
        <f>J120+J127+J134+J140+J147+J154+J161</f>
        <v>120000</v>
      </c>
      <c r="F179" s="350">
        <f>F120+F127+F134+F140+F147+F154+F161</f>
        <v>4060</v>
      </c>
      <c r="G179" s="350">
        <f>G120+G127+G134+G140+G147+G154+G161</f>
        <v>4140</v>
      </c>
      <c r="H179" s="347">
        <f>G179-F179</f>
        <v>80</v>
      </c>
      <c r="I179" s="85">
        <f>I120+I127+I134+I140+I147+I154+I161</f>
        <v>1200000</v>
      </c>
      <c r="J179" s="378">
        <v>1617913</v>
      </c>
      <c r="K179" s="25">
        <v>12000</v>
      </c>
      <c r="L179" s="378">
        <v>400200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400200</v>
      </c>
      <c r="J180" s="86">
        <f>D179-J179</f>
        <v>1212087</v>
      </c>
      <c r="K180" s="86"/>
      <c r="L180" s="87">
        <f>I179-L179</f>
        <v>799800</v>
      </c>
      <c r="N180" s="8"/>
    </row>
    <row r="181" spans="1:15" ht="21" thickTop="1" thickBot="1" x14ac:dyDescent="0.35">
      <c r="A181" s="190">
        <v>29183</v>
      </c>
      <c r="B181" s="190">
        <v>30005</v>
      </c>
      <c r="C181" s="221">
        <f>B181-A181</f>
        <v>822</v>
      </c>
      <c r="D181" s="89"/>
      <c r="E181" s="96"/>
      <c r="F181" s="188">
        <v>1828</v>
      </c>
      <c r="G181" s="188">
        <v>1828</v>
      </c>
      <c r="H181" s="97">
        <f>G181-F181</f>
        <v>0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350" t="s">
        <v>14</v>
      </c>
      <c r="C184" s="350" t="s">
        <v>15</v>
      </c>
      <c r="D184" s="82" t="s">
        <v>16</v>
      </c>
      <c r="E184" s="413"/>
      <c r="F184" s="350" t="s">
        <v>13</v>
      </c>
      <c r="G184" s="350" t="s">
        <v>14</v>
      </c>
      <c r="H184" s="347" t="s">
        <v>17</v>
      </c>
      <c r="I184" s="353" t="s">
        <v>16</v>
      </c>
      <c r="J184" s="414"/>
      <c r="K184" s="414"/>
      <c r="L184" s="386"/>
      <c r="M184" s="387"/>
      <c r="N184" s="37">
        <f>J185+L185</f>
        <v>6560420</v>
      </c>
      <c r="O184" s="99">
        <f>N184+N186</f>
        <v>6560420</v>
      </c>
    </row>
    <row r="185" spans="1:15" ht="20.25" thickBot="1" x14ac:dyDescent="0.4">
      <c r="A185" s="388">
        <f>A167+A173+A179</f>
        <v>135257</v>
      </c>
      <c r="B185" s="391">
        <f>B167+B173+B179</f>
        <v>137789</v>
      </c>
      <c r="C185" s="391">
        <f>B185-A185</f>
        <v>2532</v>
      </c>
      <c r="D185" s="394">
        <f>D167+D173+D179</f>
        <v>8041500</v>
      </c>
      <c r="E185" s="397">
        <v>120000</v>
      </c>
      <c r="F185" s="100">
        <f>F167+F173+F179</f>
        <v>15998</v>
      </c>
      <c r="G185" s="100">
        <f>G167+G173+G179</f>
        <v>16215</v>
      </c>
      <c r="H185" s="347">
        <f>G185-F185</f>
        <v>217</v>
      </c>
      <c r="I185" s="101">
        <f>I167+I173+I179</f>
        <v>3130000</v>
      </c>
      <c r="J185" s="299">
        <f>J167+J173+J179</f>
        <v>5304620</v>
      </c>
      <c r="K185" s="346">
        <v>120000</v>
      </c>
      <c r="L185" s="103">
        <f>L173+L167+L179</f>
        <v>1255800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2736880</v>
      </c>
      <c r="K186" s="106">
        <f>E185-K185</f>
        <v>0</v>
      </c>
      <c r="L186" s="107">
        <f>I185-L185</f>
        <v>1874200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37811080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129368</v>
      </c>
      <c r="C189" s="190">
        <f>B189-(B179+B173+B167)</f>
        <v>-8421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 tiền phòng: </v>
      </c>
      <c r="L189" s="111">
        <f>L190+L191+L192</f>
        <v>9811080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4.2240961936614108</v>
      </c>
      <c r="C190" s="115" t="s">
        <v>84</v>
      </c>
      <c r="D190" s="115"/>
      <c r="J190" s="33"/>
      <c r="K190" s="108" t="s">
        <v>302</v>
      </c>
      <c r="L190" s="116">
        <f>J187-N190</f>
        <v>5200000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2532</v>
      </c>
      <c r="K191" s="108" t="s">
        <v>319</v>
      </c>
      <c r="L191" s="120">
        <f>J186</f>
        <v>2736880</v>
      </c>
      <c r="M191" s="104"/>
      <c r="N191" s="105"/>
    </row>
    <row r="192" spans="1:15" ht="19.5" x14ac:dyDescent="0.3">
      <c r="A192" s="28" t="s">
        <v>88</v>
      </c>
      <c r="B192" s="121">
        <f>L185</f>
        <v>1255800</v>
      </c>
      <c r="K192" s="108" t="s">
        <v>320</v>
      </c>
      <c r="L192" s="120">
        <f>L186</f>
        <v>1874200</v>
      </c>
    </row>
    <row r="193" spans="1:15" ht="19.5" x14ac:dyDescent="0.3">
      <c r="J193" s="28">
        <v>2019</v>
      </c>
      <c r="K193" s="28" t="s">
        <v>292</v>
      </c>
      <c r="L193" s="108">
        <v>3</v>
      </c>
      <c r="M193" s="120">
        <v>12</v>
      </c>
      <c r="N193" s="297">
        <f>M193-L193</f>
        <v>9</v>
      </c>
      <c r="O193" s="37">
        <f>N193*1300000</f>
        <v>11700000</v>
      </c>
    </row>
    <row r="194" spans="1:15" x14ac:dyDescent="0.3">
      <c r="A194" s="384" t="s">
        <v>291</v>
      </c>
      <c r="B194" s="384"/>
      <c r="C194" s="384"/>
      <c r="D194" s="76"/>
      <c r="J194" s="28">
        <v>2020</v>
      </c>
      <c r="K194" s="28">
        <v>1</v>
      </c>
      <c r="L194" s="316">
        <v>10000000</v>
      </c>
      <c r="M194" s="317">
        <f>L194-3000000</f>
        <v>7000000</v>
      </c>
      <c r="N194" s="76"/>
      <c r="O194" s="37"/>
    </row>
    <row r="195" spans="1:15" x14ac:dyDescent="0.3">
      <c r="A195" s="28" t="s">
        <v>288</v>
      </c>
      <c r="B195" s="316">
        <v>10000000</v>
      </c>
      <c r="C195" s="317">
        <f>B195-1102500</f>
        <v>8897500</v>
      </c>
      <c r="D195" s="76" t="s">
        <v>289</v>
      </c>
      <c r="E195" s="354">
        <v>1102500</v>
      </c>
      <c r="K195" s="28">
        <v>2</v>
      </c>
      <c r="L195" s="317">
        <f>M194-1300000</f>
        <v>5700000</v>
      </c>
    </row>
    <row r="196" spans="1:15" x14ac:dyDescent="0.3">
      <c r="B196" s="28"/>
      <c r="C196" s="96">
        <f>C195-L2</f>
        <v>7855000</v>
      </c>
      <c r="D196" s="76" t="s">
        <v>290</v>
      </c>
      <c r="E196" s="354">
        <v>1055000</v>
      </c>
      <c r="K196" s="28">
        <v>3</v>
      </c>
      <c r="L196" s="317">
        <f>L195-1300000</f>
        <v>4400000</v>
      </c>
    </row>
    <row r="197" spans="1:15" x14ac:dyDescent="0.3">
      <c r="C197" s="96"/>
      <c r="D197" s="188" t="s">
        <v>308</v>
      </c>
      <c r="E197" s="355"/>
    </row>
    <row r="198" spans="1:15" x14ac:dyDescent="0.3">
      <c r="D198" s="188" t="s">
        <v>309</v>
      </c>
      <c r="E198" s="354">
        <v>1372500</v>
      </c>
    </row>
    <row r="199" spans="1:15" x14ac:dyDescent="0.3">
      <c r="D199" s="188" t="s">
        <v>310</v>
      </c>
      <c r="E199" s="354">
        <v>1000000</v>
      </c>
    </row>
  </sheetData>
  <mergeCells count="290"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9"/>
  <sheetViews>
    <sheetView topLeftCell="A134" zoomScale="75" zoomScaleNormal="100" zoomScaleSheetLayoutView="91" zoomScalePageLayoutView="75" workbookViewId="0">
      <selection activeCell="L201" sqref="L201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343" customWidth="1"/>
    <col min="6" max="7" width="9.75" style="188" customWidth="1"/>
    <col min="8" max="8" width="11.25" style="52" customWidth="1"/>
    <col min="9" max="9" width="13.875" style="28" customWidth="1"/>
    <col min="10" max="10" width="16.375" style="28" customWidth="1"/>
    <col min="11" max="11" width="16.875" style="28" customWidth="1"/>
    <col min="12" max="12" width="20.625" style="343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303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213</v>
      </c>
      <c r="B2" s="460" t="s">
        <v>214</v>
      </c>
      <c r="C2" s="386"/>
      <c r="D2" s="386"/>
      <c r="E2" s="386"/>
      <c r="F2" s="460" t="s">
        <v>215</v>
      </c>
      <c r="G2" s="460"/>
      <c r="H2" s="460"/>
      <c r="I2" s="460"/>
      <c r="J2" s="460" t="s">
        <v>216</v>
      </c>
      <c r="K2" s="413" t="s">
        <v>12</v>
      </c>
      <c r="L2" s="443">
        <f>K4+K11</f>
        <v>1000000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341" t="s">
        <v>13</v>
      </c>
      <c r="C3" s="341" t="s">
        <v>14</v>
      </c>
      <c r="D3" s="341" t="s">
        <v>15</v>
      </c>
      <c r="E3" s="339" t="s">
        <v>16</v>
      </c>
      <c r="F3" s="341" t="s">
        <v>13</v>
      </c>
      <c r="G3" s="341" t="s">
        <v>14</v>
      </c>
      <c r="H3" s="344" t="s">
        <v>17</v>
      </c>
      <c r="I3" s="339" t="s">
        <v>16</v>
      </c>
      <c r="J3" s="460"/>
      <c r="K3" s="413"/>
      <c r="L3" s="444"/>
      <c r="M3" s="14">
        <v>30000</v>
      </c>
      <c r="N3" s="10">
        <v>3500</v>
      </c>
      <c r="O3" s="15">
        <v>100000</v>
      </c>
      <c r="P3" s="16">
        <f>(M3+N3+O3)-K4</f>
        <v>-786500</v>
      </c>
    </row>
    <row r="4" spans="1:17" ht="20.100000000000001" customHeight="1" x14ac:dyDescent="0.3">
      <c r="A4" s="186"/>
      <c r="B4" s="187">
        <v>4829</v>
      </c>
      <c r="C4" s="187">
        <v>5169</v>
      </c>
      <c r="D4" s="188">
        <f>C4-B4</f>
        <v>340</v>
      </c>
      <c r="E4" s="20">
        <f>D4*2500</f>
        <v>850000</v>
      </c>
      <c r="F4" s="187">
        <v>569</v>
      </c>
      <c r="G4" s="187">
        <v>576</v>
      </c>
      <c r="H4" s="21">
        <f>G4-F4</f>
        <v>7</v>
      </c>
      <c r="I4" s="22">
        <f>H4*10000</f>
        <v>70000</v>
      </c>
      <c r="J4" s="22"/>
      <c r="K4" s="23">
        <f>E4+I4</f>
        <v>920000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3/2020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3</v>
      </c>
      <c r="B9" s="460" t="str">
        <f>B2</f>
        <v>Tiền điện Tháng 2</v>
      </c>
      <c r="C9" s="386"/>
      <c r="D9" s="386"/>
      <c r="E9" s="386"/>
      <c r="F9" s="460" t="str">
        <f>F2</f>
        <v>Tiền nước Tháng 2</v>
      </c>
      <c r="G9" s="460"/>
      <c r="H9" s="460"/>
      <c r="I9" s="460"/>
      <c r="J9" s="460" t="str">
        <f>J2</f>
        <v>Thuê bao truyền hình cáp Tháng 2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341" t="s">
        <v>13</v>
      </c>
      <c r="C10" s="341" t="s">
        <v>14</v>
      </c>
      <c r="D10" s="341" t="s">
        <v>15</v>
      </c>
      <c r="E10" s="339" t="s">
        <v>16</v>
      </c>
      <c r="F10" s="341" t="s">
        <v>13</v>
      </c>
      <c r="G10" s="341" t="s">
        <v>14</v>
      </c>
      <c r="H10" s="344" t="s">
        <v>17</v>
      </c>
      <c r="I10" s="338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690</v>
      </c>
      <c r="G11" s="187">
        <v>698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 t="s">
        <v>120</v>
      </c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3/2020</v>
      </c>
      <c r="D15" s="431"/>
      <c r="E15" s="431"/>
      <c r="F15" s="431"/>
      <c r="G15" s="431"/>
      <c r="H15" s="431"/>
      <c r="I15" s="431"/>
      <c r="J15" s="44" t="s">
        <v>293</v>
      </c>
      <c r="K15" s="45" t="s">
        <v>264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3</v>
      </c>
      <c r="B16" s="460" t="str">
        <f>B2</f>
        <v>Tiền điện Tháng 2</v>
      </c>
      <c r="C16" s="386"/>
      <c r="D16" s="386"/>
      <c r="E16" s="386"/>
      <c r="F16" s="460" t="str">
        <f>F2</f>
        <v>Tiền nước Tháng 2</v>
      </c>
      <c r="G16" s="460"/>
      <c r="H16" s="460"/>
      <c r="I16" s="460"/>
      <c r="J16" s="460" t="str">
        <f>J2</f>
        <v>Thuê bao truyền hình cáp Tháng 2</v>
      </c>
      <c r="K16" s="414" t="str">
        <f>K2</f>
        <v>Số tiền phải đóng (đồng)</v>
      </c>
      <c r="L16" s="443"/>
      <c r="M16" s="46"/>
      <c r="N16" s="15"/>
      <c r="O16" s="15"/>
      <c r="P16" s="15"/>
    </row>
    <row r="17" spans="1:16" ht="40.5" x14ac:dyDescent="0.3">
      <c r="A17" s="459"/>
      <c r="B17" s="341" t="s">
        <v>220</v>
      </c>
      <c r="C17" s="341" t="s">
        <v>219</v>
      </c>
      <c r="D17" s="341" t="s">
        <v>218</v>
      </c>
      <c r="E17" s="339" t="s">
        <v>16</v>
      </c>
      <c r="F17" s="341" t="s">
        <v>13</v>
      </c>
      <c r="G17" s="341" t="s">
        <v>14</v>
      </c>
      <c r="H17" s="344" t="s">
        <v>17</v>
      </c>
      <c r="I17" s="338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1314</v>
      </c>
      <c r="C18" s="187">
        <v>1454</v>
      </c>
      <c r="D18" s="19">
        <f>C18-B18</f>
        <v>140</v>
      </c>
      <c r="E18" s="48">
        <f>IF(D18&lt;=50,D18*$N$2,(D18-50)*$N$3+50*$N$2)</f>
        <v>465000</v>
      </c>
      <c r="F18" s="187">
        <v>728</v>
      </c>
      <c r="G18" s="187">
        <v>735</v>
      </c>
      <c r="H18" s="21">
        <f>G18-F18</f>
        <v>7</v>
      </c>
      <c r="I18" s="22">
        <f>H18*$O$2</f>
        <v>105000</v>
      </c>
      <c r="J18" s="22">
        <v>50000</v>
      </c>
      <c r="K18" s="23">
        <f>A18+E18+I18+J18</f>
        <v>1920000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301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3/2020</v>
      </c>
      <c r="D22" s="431"/>
      <c r="E22" s="431"/>
      <c r="F22" s="431"/>
      <c r="G22" s="431"/>
      <c r="H22" s="431"/>
      <c r="I22" s="431"/>
      <c r="J22" s="1" t="s">
        <v>120</v>
      </c>
      <c r="K22" s="2" t="s">
        <v>284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3</v>
      </c>
      <c r="B23" s="434" t="str">
        <f>B2</f>
        <v>Tiền điện Tháng 2</v>
      </c>
      <c r="C23" s="437"/>
      <c r="D23" s="437"/>
      <c r="E23" s="438"/>
      <c r="F23" s="434" t="str">
        <f>F2</f>
        <v>Tiền nước Tháng 2</v>
      </c>
      <c r="G23" s="437"/>
      <c r="H23" s="437"/>
      <c r="I23" s="438"/>
      <c r="J23" s="439" t="str">
        <f>J2</f>
        <v>Thuê bao truyền hình cáp Tháng 2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341" t="s">
        <v>13</v>
      </c>
      <c r="C24" s="341" t="s">
        <v>14</v>
      </c>
      <c r="D24" s="341" t="s">
        <v>15</v>
      </c>
      <c r="E24" s="339" t="s">
        <v>16</v>
      </c>
      <c r="F24" s="341" t="s">
        <v>13</v>
      </c>
      <c r="G24" s="341" t="s">
        <v>14</v>
      </c>
      <c r="H24" s="344" t="s">
        <v>17</v>
      </c>
      <c r="I24" s="338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5488</v>
      </c>
      <c r="C25" s="187">
        <v>5528</v>
      </c>
      <c r="D25" s="19">
        <f>C25-B25</f>
        <v>40</v>
      </c>
      <c r="E25" s="48">
        <f>IF(D25&lt;=50,D25*$N$2,(D25-50)*$N$3+50*$N$2)</f>
        <v>120000</v>
      </c>
      <c r="F25" s="187">
        <v>817</v>
      </c>
      <c r="G25" s="187">
        <v>820</v>
      </c>
      <c r="H25" s="21">
        <f>G25-F25</f>
        <v>3</v>
      </c>
      <c r="I25" s="22">
        <f>H25*$O$2</f>
        <v>45000</v>
      </c>
      <c r="J25" s="22">
        <v>50000</v>
      </c>
      <c r="K25" s="23">
        <f>A25+E25+I25+J25</f>
        <v>1515000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01/02/2020 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340"/>
      <c r="O27" s="340"/>
    </row>
    <row r="28" spans="1:16" ht="21" thickTop="1" x14ac:dyDescent="0.3">
      <c r="A28" s="429" t="s">
        <v>24</v>
      </c>
      <c r="B28" s="430"/>
      <c r="C28" s="431" t="str">
        <f>C1</f>
        <v>TIỀN NHÀ TRỌ THÁNG 3/2020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26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3</v>
      </c>
      <c r="B29" s="460" t="str">
        <f>B2</f>
        <v>Tiền điện Tháng 2</v>
      </c>
      <c r="C29" s="386"/>
      <c r="D29" s="386"/>
      <c r="E29" s="386"/>
      <c r="F29" s="460" t="str">
        <f>F2</f>
        <v>Tiền nước Tháng 2</v>
      </c>
      <c r="G29" s="460"/>
      <c r="H29" s="460"/>
      <c r="I29" s="460"/>
      <c r="J29" s="460" t="str">
        <f>J2</f>
        <v>Thuê bao truyền hình cáp Tháng 2</v>
      </c>
      <c r="K29" s="414" t="str">
        <f>K2</f>
        <v>Số tiền phải đóng (đồng)</v>
      </c>
      <c r="L29" s="444"/>
      <c r="M29" s="46"/>
      <c r="N29" s="15"/>
      <c r="O29" s="15"/>
      <c r="P29" s="15"/>
    </row>
    <row r="30" spans="1:16" ht="40.5" x14ac:dyDescent="0.3">
      <c r="A30" s="459"/>
      <c r="B30" s="341" t="s">
        <v>13</v>
      </c>
      <c r="C30" s="341" t="s">
        <v>14</v>
      </c>
      <c r="D30" s="341" t="s">
        <v>15</v>
      </c>
      <c r="E30" s="339" t="s">
        <v>16</v>
      </c>
      <c r="F30" s="341" t="s">
        <v>13</v>
      </c>
      <c r="G30" s="341" t="s">
        <v>14</v>
      </c>
      <c r="H30" s="344" t="s">
        <v>17</v>
      </c>
      <c r="I30" s="338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2300</v>
      </c>
      <c r="C31" s="187">
        <v>2345</v>
      </c>
      <c r="D31" s="19">
        <f>C31-B31</f>
        <v>45</v>
      </c>
      <c r="E31" s="48">
        <f>IF(D31&lt;=50,D31*$N$2,(D31-50)*$N$3+50*$N$2)</f>
        <v>135000</v>
      </c>
      <c r="F31" s="187">
        <v>624</v>
      </c>
      <c r="G31" s="187">
        <v>627</v>
      </c>
      <c r="H31" s="21">
        <f>G31-F31</f>
        <v>3</v>
      </c>
      <c r="I31" s="22">
        <f>H31*$O$2</f>
        <v>45000</v>
      </c>
      <c r="J31" s="22">
        <v>40000</v>
      </c>
      <c r="K31" s="23">
        <f>A31+E31+I31+J31</f>
        <v>1520000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01/02/2020 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3/2020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3</v>
      </c>
      <c r="B36" s="460" t="str">
        <f>B2</f>
        <v>Tiền điện Tháng 2</v>
      </c>
      <c r="C36" s="386"/>
      <c r="D36" s="386"/>
      <c r="E36" s="386"/>
      <c r="F36" s="460" t="str">
        <f>F2</f>
        <v>Tiền nước Tháng 2</v>
      </c>
      <c r="G36" s="460"/>
      <c r="H36" s="460"/>
      <c r="I36" s="460"/>
      <c r="J36" s="460" t="str">
        <f>J2</f>
        <v>Thuê bao truyền hình cáp Tháng 2</v>
      </c>
      <c r="K36" s="414" t="str">
        <f>K2</f>
        <v>Số tiền phải đóng (đồng)</v>
      </c>
      <c r="L36" s="443">
        <f>I38+E38</f>
        <v>79000</v>
      </c>
      <c r="M36" s="46"/>
      <c r="N36" s="15"/>
      <c r="O36" s="15"/>
      <c r="P36" s="15"/>
    </row>
    <row r="37" spans="1:17" ht="39.950000000000003" customHeight="1" x14ac:dyDescent="0.3">
      <c r="A37" s="459"/>
      <c r="B37" s="341" t="s">
        <v>13</v>
      </c>
      <c r="C37" s="341" t="s">
        <v>14</v>
      </c>
      <c r="D37" s="341" t="s">
        <v>15</v>
      </c>
      <c r="E37" s="339" t="s">
        <v>16</v>
      </c>
      <c r="F37" s="341" t="s">
        <v>13</v>
      </c>
      <c r="G37" s="341" t="s">
        <v>14</v>
      </c>
      <c r="H37" s="344" t="s">
        <v>17</v>
      </c>
      <c r="I37" s="338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2581</v>
      </c>
      <c r="C38" s="187">
        <v>2594</v>
      </c>
      <c r="D38" s="19">
        <f>C38-B38</f>
        <v>13</v>
      </c>
      <c r="E38" s="48">
        <f>IF(D38&lt;=50,D38*$N$2,(D38-50)*$N$3+50*$N$2)</f>
        <v>39000</v>
      </c>
      <c r="F38" s="187">
        <v>713</v>
      </c>
      <c r="G38" s="187">
        <v>717</v>
      </c>
      <c r="H38" s="21">
        <f>G38-F38</f>
        <v>4</v>
      </c>
      <c r="I38" s="22">
        <f>H38*10000</f>
        <v>40000</v>
      </c>
      <c r="J38" s="22">
        <v>0</v>
      </c>
      <c r="K38" s="23">
        <f>A38+E38+I38+J38</f>
        <v>1379000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01/02/2020 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3/2020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3</v>
      </c>
      <c r="B43" s="460" t="str">
        <f>B2</f>
        <v>Tiền điện Tháng 2</v>
      </c>
      <c r="C43" s="386"/>
      <c r="D43" s="386"/>
      <c r="E43" s="386"/>
      <c r="F43" s="460" t="str">
        <f>F2</f>
        <v>Tiền nước Tháng 2</v>
      </c>
      <c r="G43" s="460"/>
      <c r="H43" s="460"/>
      <c r="I43" s="460"/>
      <c r="J43" s="460" t="str">
        <f>J2</f>
        <v>Thuê bao truyền hình cáp Tháng 2</v>
      </c>
      <c r="K43" s="414" t="str">
        <f>K2</f>
        <v>Số tiền phải đóng (đồng)</v>
      </c>
      <c r="L43" s="444"/>
      <c r="M43" s="46"/>
      <c r="N43" s="15"/>
      <c r="O43" s="15"/>
      <c r="P43" s="15"/>
    </row>
    <row r="44" spans="1:17" ht="39.950000000000003" customHeight="1" x14ac:dyDescent="0.3">
      <c r="A44" s="459"/>
      <c r="B44" s="341" t="s">
        <v>13</v>
      </c>
      <c r="C44" s="341" t="s">
        <v>14</v>
      </c>
      <c r="D44" s="341" t="s">
        <v>15</v>
      </c>
      <c r="E44" s="339" t="s">
        <v>16</v>
      </c>
      <c r="F44" s="341" t="s">
        <v>13</v>
      </c>
      <c r="G44" s="341" t="s">
        <v>14</v>
      </c>
      <c r="H44" s="344" t="s">
        <v>17</v>
      </c>
      <c r="I44" s="338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5623</v>
      </c>
      <c r="C45" s="187">
        <v>5636</v>
      </c>
      <c r="D45" s="19">
        <f>C45-B45</f>
        <v>13</v>
      </c>
      <c r="E45" s="48">
        <f>IF(D45&lt;=50,D45*$N$2,(D45-50)*$N$3+50*$N$2)</f>
        <v>39000</v>
      </c>
      <c r="F45" s="187">
        <v>806</v>
      </c>
      <c r="G45" s="187">
        <v>810</v>
      </c>
      <c r="H45" s="21">
        <f>G45-F45</f>
        <v>4</v>
      </c>
      <c r="I45" s="22">
        <f>H45*$O$2</f>
        <v>60000</v>
      </c>
      <c r="J45" s="22">
        <v>40000</v>
      </c>
      <c r="K45" s="23">
        <f>(A45+E45+I45+J45)</f>
        <v>1439000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01/02/2020 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3/2020</v>
      </c>
      <c r="D49" s="431"/>
      <c r="E49" s="431"/>
      <c r="F49" s="431"/>
      <c r="G49" s="431"/>
      <c r="H49" s="431"/>
      <c r="I49" s="431"/>
      <c r="J49" s="44" t="s">
        <v>285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3</v>
      </c>
      <c r="B50" s="460" t="str">
        <f>B2</f>
        <v>Tiền điện Tháng 2</v>
      </c>
      <c r="C50" s="386"/>
      <c r="D50" s="386"/>
      <c r="E50" s="386"/>
      <c r="F50" s="460" t="str">
        <f>F2</f>
        <v>Tiền nước Tháng 2</v>
      </c>
      <c r="G50" s="460"/>
      <c r="H50" s="460"/>
      <c r="I50" s="460"/>
      <c r="J50" s="460" t="str">
        <f>J2</f>
        <v>Thuê bao truyền hình cáp Tháng 2</v>
      </c>
      <c r="K50" s="414" t="str">
        <f>K2</f>
        <v>Số tiền phải đóng (đồng)</v>
      </c>
      <c r="L50" s="444"/>
      <c r="M50" s="46"/>
      <c r="N50" s="15"/>
      <c r="O50" s="15"/>
      <c r="P50" s="15"/>
    </row>
    <row r="51" spans="1:16" ht="40.5" x14ac:dyDescent="0.3">
      <c r="A51" s="459"/>
      <c r="B51" s="341" t="s">
        <v>13</v>
      </c>
      <c r="C51" s="341" t="s">
        <v>14</v>
      </c>
      <c r="D51" s="341" t="s">
        <v>15</v>
      </c>
      <c r="E51" s="339" t="s">
        <v>16</v>
      </c>
      <c r="F51" s="341" t="s">
        <v>13</v>
      </c>
      <c r="G51" s="341" t="s">
        <v>14</v>
      </c>
      <c r="H51" s="344" t="s">
        <v>17</v>
      </c>
      <c r="I51" s="338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7538</v>
      </c>
      <c r="C52" s="187">
        <v>7650</v>
      </c>
      <c r="D52" s="19">
        <f>C52-B52</f>
        <v>112</v>
      </c>
      <c r="E52" s="48">
        <f>IF(D52&lt;=50,D52*$N$2,(D52-50)*$N$3+50*$N$2)</f>
        <v>367000</v>
      </c>
      <c r="F52" s="187">
        <v>835</v>
      </c>
      <c r="G52" s="187">
        <v>843</v>
      </c>
      <c r="H52" s="21">
        <f>G52-F52</f>
        <v>8</v>
      </c>
      <c r="I52" s="22">
        <f>H52*$O$2</f>
        <v>120000</v>
      </c>
      <c r="J52" s="22">
        <v>0</v>
      </c>
      <c r="K52" s="23">
        <f>A52+E52+I52+J52</f>
        <v>1787000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01/02/2020 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336"/>
      <c r="O54" s="336"/>
    </row>
    <row r="55" spans="1:16" ht="21" thickTop="1" x14ac:dyDescent="0.3">
      <c r="A55" s="429" t="s">
        <v>31</v>
      </c>
      <c r="B55" s="430"/>
      <c r="C55" s="431" t="str">
        <f>C1</f>
        <v>TIỀN NHÀ TRỌ THÁNG 3/2020</v>
      </c>
      <c r="D55" s="431"/>
      <c r="E55" s="431"/>
      <c r="F55" s="431"/>
      <c r="G55" s="431"/>
      <c r="H55" s="431"/>
      <c r="I55" s="431"/>
      <c r="J55" s="44" t="s">
        <v>260</v>
      </c>
      <c r="K55" s="45"/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3</v>
      </c>
      <c r="B56" s="460" t="str">
        <f>B2</f>
        <v>Tiền điện Tháng 2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2</v>
      </c>
      <c r="K56" s="414" t="str">
        <f>K2</f>
        <v>Số tiền phải đóng (đồng)</v>
      </c>
      <c r="L56" s="444"/>
      <c r="M56" s="46"/>
      <c r="N56" s="15"/>
      <c r="O56" s="15"/>
      <c r="P56" s="15"/>
    </row>
    <row r="57" spans="1:16" ht="40.5" x14ac:dyDescent="0.3">
      <c r="A57" s="459"/>
      <c r="B57" s="341" t="s">
        <v>13</v>
      </c>
      <c r="C57" s="341" t="s">
        <v>14</v>
      </c>
      <c r="D57" s="341" t="s">
        <v>15</v>
      </c>
      <c r="E57" s="339" t="s">
        <v>16</v>
      </c>
      <c r="F57" s="341" t="s">
        <v>13</v>
      </c>
      <c r="G57" s="341" t="s">
        <v>14</v>
      </c>
      <c r="H57" s="344" t="s">
        <v>17</v>
      </c>
      <c r="I57" s="338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7490</v>
      </c>
      <c r="C58" s="187">
        <v>7620</v>
      </c>
      <c r="D58" s="19">
        <f>C58-B58</f>
        <v>130</v>
      </c>
      <c r="E58" s="48">
        <f>IF(D58&lt;=50,D58*$N$2,(D58-50)*$N$3+50*$N$2)</f>
        <v>430000</v>
      </c>
      <c r="F58" s="187">
        <v>784</v>
      </c>
      <c r="G58" s="187">
        <v>808</v>
      </c>
      <c r="H58" s="21">
        <f>G58-F58</f>
        <v>24</v>
      </c>
      <c r="I58" s="22">
        <f>H58*$O$2</f>
        <v>360000</v>
      </c>
      <c r="J58" s="22">
        <v>0</v>
      </c>
      <c r="K58" s="23">
        <f>(A58+E58+I58+J58)</f>
        <v>4290000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01/02/2020 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3/2020</v>
      </c>
      <c r="D62" s="431"/>
      <c r="E62" s="431"/>
      <c r="F62" s="431"/>
      <c r="G62" s="431"/>
      <c r="H62" s="431"/>
      <c r="I62" s="431"/>
      <c r="J62" s="44" t="s">
        <v>116</v>
      </c>
      <c r="K62" s="45" t="s">
        <v>34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3</v>
      </c>
      <c r="B63" s="434" t="str">
        <f>B2</f>
        <v>Tiền điện Tháng 2</v>
      </c>
      <c r="C63" s="435"/>
      <c r="D63" s="435"/>
      <c r="E63" s="436"/>
      <c r="F63" s="434" t="str">
        <f>F2</f>
        <v>Tiền nước Tháng 2</v>
      </c>
      <c r="G63" s="437"/>
      <c r="H63" s="437"/>
      <c r="I63" s="438"/>
      <c r="J63" s="439" t="str">
        <f>J2</f>
        <v>Thuê bao truyền hình cáp Tháng 2</v>
      </c>
      <c r="K63" s="441" t="str">
        <f>K2</f>
        <v>Số tiền phải đóng (đồng)</v>
      </c>
      <c r="L63" s="443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341" t="s">
        <v>15</v>
      </c>
      <c r="E64" s="339" t="s">
        <v>16</v>
      </c>
      <c r="F64" s="60" t="s">
        <v>13</v>
      </c>
      <c r="G64" s="60" t="s">
        <v>14</v>
      </c>
      <c r="H64" s="344" t="s">
        <v>17</v>
      </c>
      <c r="I64" s="338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8142</v>
      </c>
      <c r="C65" s="189">
        <v>8221</v>
      </c>
      <c r="D65" s="19">
        <f>C65-B65</f>
        <v>79</v>
      </c>
      <c r="E65" s="48">
        <f>IF(D65&lt;=50,D65*$N$2,(D65-50)*$N$3+50*$N$2)</f>
        <v>251500</v>
      </c>
      <c r="F65" s="187">
        <v>759</v>
      </c>
      <c r="G65" s="187">
        <v>764</v>
      </c>
      <c r="H65" s="21">
        <f>G65-F65</f>
        <v>5</v>
      </c>
      <c r="I65" s="22">
        <f>H65*$O$2</f>
        <v>75000</v>
      </c>
      <c r="J65" s="22">
        <v>40000</v>
      </c>
      <c r="K65" s="23">
        <f>A65+E65+I65+J65</f>
        <v>1666500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01/02/2020 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3/2020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3</v>
      </c>
      <c r="B70" s="434" t="str">
        <f>B2</f>
        <v>Tiền điện Tháng 2</v>
      </c>
      <c r="C70" s="435"/>
      <c r="D70" s="435"/>
      <c r="E70" s="436"/>
      <c r="F70" s="434" t="str">
        <f>F2</f>
        <v>Tiền nước Tháng 2</v>
      </c>
      <c r="G70" s="437"/>
      <c r="H70" s="437"/>
      <c r="I70" s="438"/>
      <c r="J70" s="439" t="str">
        <f>J2</f>
        <v>Thuê bao truyền hình cáp Tháng 2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341" t="s">
        <v>15</v>
      </c>
      <c r="E71" s="339" t="s">
        <v>16</v>
      </c>
      <c r="F71" s="60" t="s">
        <v>13</v>
      </c>
      <c r="G71" s="60" t="s">
        <v>14</v>
      </c>
      <c r="H71" s="344" t="s">
        <v>17</v>
      </c>
      <c r="I71" s="338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14040</v>
      </c>
      <c r="C72" s="189">
        <v>14064</v>
      </c>
      <c r="D72" s="19">
        <f>C72-B72</f>
        <v>24</v>
      </c>
      <c r="E72" s="48">
        <f>IF(D72&lt;=50,D72*$N$2,(D72-50)*$N$3+50*$N$2)</f>
        <v>72000</v>
      </c>
      <c r="F72" s="187">
        <v>679</v>
      </c>
      <c r="G72" s="187">
        <v>680</v>
      </c>
      <c r="H72" s="21">
        <f>G72-F72</f>
        <v>1</v>
      </c>
      <c r="I72" s="22">
        <f>H72*$O$2</f>
        <v>15000</v>
      </c>
      <c r="J72" s="22"/>
      <c r="K72" s="23">
        <f>A72+E72+I72+J72</f>
        <v>1387000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01/02/2020 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3/2020</v>
      </c>
      <c r="D76" s="431"/>
      <c r="E76" s="431"/>
      <c r="F76" s="431"/>
      <c r="G76" s="431"/>
      <c r="H76" s="431"/>
      <c r="I76" s="431"/>
      <c r="J76" s="44" t="s">
        <v>304</v>
      </c>
      <c r="K76" s="45" t="s">
        <v>120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3</v>
      </c>
      <c r="B77" s="434" t="str">
        <f>B2</f>
        <v>Tiền điện Tháng 2</v>
      </c>
      <c r="C77" s="435"/>
      <c r="D77" s="435"/>
      <c r="E77" s="436"/>
      <c r="F77" s="434" t="str">
        <f>F2</f>
        <v>Tiền nước Tháng 2</v>
      </c>
      <c r="G77" s="437"/>
      <c r="H77" s="437"/>
      <c r="I77" s="438"/>
      <c r="J77" s="439" t="str">
        <f>J2</f>
        <v>Thuê bao truyền hình cáp Tháng 2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341" t="s">
        <v>15</v>
      </c>
      <c r="E78" s="339" t="s">
        <v>16</v>
      </c>
      <c r="F78" s="60" t="s">
        <v>13</v>
      </c>
      <c r="G78" s="60" t="s">
        <v>14</v>
      </c>
      <c r="H78" s="344" t="s">
        <v>17</v>
      </c>
      <c r="I78" s="338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20710</v>
      </c>
      <c r="C79" s="189">
        <v>20750</v>
      </c>
      <c r="D79" s="19">
        <f>C79-B79</f>
        <v>40</v>
      </c>
      <c r="E79" s="20">
        <f>IF(D79&lt;=50,D79*$N$2,(D79-50)*$N$3+50*$N$2)</f>
        <v>120000</v>
      </c>
      <c r="F79" s="187">
        <v>896</v>
      </c>
      <c r="G79" s="187">
        <v>898</v>
      </c>
      <c r="H79" s="21">
        <f>G79-F79</f>
        <v>2</v>
      </c>
      <c r="I79" s="22">
        <f>H79*$O$2</f>
        <v>30000</v>
      </c>
      <c r="J79" s="22"/>
      <c r="K79" s="23">
        <f>A79+E79+I79+J79</f>
        <v>1450000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01/02/2020 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3/2020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3</v>
      </c>
      <c r="B83" s="434" t="str">
        <f>B2</f>
        <v>Tiền điện Tháng 2</v>
      </c>
      <c r="C83" s="435"/>
      <c r="D83" s="435"/>
      <c r="E83" s="436"/>
      <c r="F83" s="434" t="str">
        <f>F2</f>
        <v>Tiền nước Tháng 2</v>
      </c>
      <c r="G83" s="437"/>
      <c r="H83" s="437"/>
      <c r="I83" s="438"/>
      <c r="J83" s="439" t="str">
        <f>J2</f>
        <v>Thuê bao truyền hình cáp Tháng 2</v>
      </c>
      <c r="K83" s="441" t="str">
        <f>K2</f>
        <v>Số tiền phải đóng (đồng)</v>
      </c>
      <c r="L83" s="443">
        <f>K85+40000</f>
        <v>1520000</v>
      </c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341" t="s">
        <v>15</v>
      </c>
      <c r="E84" s="339" t="s">
        <v>16</v>
      </c>
      <c r="F84" s="60" t="s">
        <v>13</v>
      </c>
      <c r="G84" s="60" t="s">
        <v>14</v>
      </c>
      <c r="H84" s="344" t="s">
        <v>17</v>
      </c>
      <c r="I84" s="338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5200</v>
      </c>
      <c r="C85" s="188">
        <v>5240</v>
      </c>
      <c r="D85" s="19">
        <f>C85-B85+D87</f>
        <v>40</v>
      </c>
      <c r="E85" s="48">
        <f>IF(D85&lt;=50,D85*$N$2,(D85-50)*$N$3+50*$N$2)</f>
        <v>120000</v>
      </c>
      <c r="F85" s="187">
        <v>763</v>
      </c>
      <c r="G85" s="187">
        <v>767</v>
      </c>
      <c r="H85" s="21">
        <f>G85-F85</f>
        <v>4</v>
      </c>
      <c r="I85" s="22">
        <f>H85*$O$2</f>
        <v>60000</v>
      </c>
      <c r="J85" s="22"/>
      <c r="K85" s="23">
        <f>A85+E85+I85+J85</f>
        <v>1480000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01/02/2020 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3/2020</v>
      </c>
      <c r="D89" s="431"/>
      <c r="E89" s="431"/>
      <c r="F89" s="431"/>
      <c r="G89" s="431"/>
      <c r="H89" s="431"/>
      <c r="I89" s="431"/>
      <c r="J89" s="44" t="s">
        <v>295</v>
      </c>
      <c r="K89" s="45" t="s">
        <v>120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3</v>
      </c>
      <c r="B90" s="434" t="str">
        <f>B2</f>
        <v>Tiền điện Tháng 2</v>
      </c>
      <c r="C90" s="435"/>
      <c r="D90" s="435"/>
      <c r="E90" s="436"/>
      <c r="F90" s="434" t="str">
        <f>F2</f>
        <v>Tiền nước Tháng 2</v>
      </c>
      <c r="G90" s="437"/>
      <c r="H90" s="437"/>
      <c r="I90" s="438"/>
      <c r="J90" s="439" t="str">
        <f>J2</f>
        <v>Thuê bao truyền hình cáp Tháng 2</v>
      </c>
      <c r="K90" s="441" t="str">
        <f>K2</f>
        <v>Số tiền phải đóng (đồng)</v>
      </c>
      <c r="L90" s="444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341" t="s">
        <v>15</v>
      </c>
      <c r="E91" s="339" t="s">
        <v>16</v>
      </c>
      <c r="F91" s="60" t="s">
        <v>13</v>
      </c>
      <c r="G91" s="60" t="s">
        <v>14</v>
      </c>
      <c r="H91" s="344" t="s">
        <v>17</v>
      </c>
      <c r="I91" s="338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4865</v>
      </c>
      <c r="C92" s="187">
        <v>4875</v>
      </c>
      <c r="D92" s="19">
        <f>C92-B92</f>
        <v>10</v>
      </c>
      <c r="E92" s="48">
        <f>IF(D92&lt;=50,D92*$N$2,(D92-50)*$N$3+50*$N$2)</f>
        <v>30000</v>
      </c>
      <c r="F92" s="187">
        <v>938</v>
      </c>
      <c r="G92" s="187">
        <v>940</v>
      </c>
      <c r="H92" s="21">
        <f>G92-F92</f>
        <v>2</v>
      </c>
      <c r="I92" s="22">
        <f>H92*$O$2</f>
        <v>30000</v>
      </c>
      <c r="J92" s="22">
        <v>0</v>
      </c>
      <c r="K92" s="23">
        <f>A92+E92+I92+J92</f>
        <v>1360000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01/02/2020 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3/2020</v>
      </c>
      <c r="D96" s="431"/>
      <c r="E96" s="431"/>
      <c r="F96" s="431"/>
      <c r="G96" s="431"/>
      <c r="H96" s="431"/>
      <c r="I96" s="431"/>
      <c r="J96" s="44" t="s">
        <v>305</v>
      </c>
      <c r="K96" s="45" t="s">
        <v>120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2</v>
      </c>
      <c r="C97" s="435"/>
      <c r="D97" s="435"/>
      <c r="E97" s="436"/>
      <c r="F97" s="434" t="str">
        <f>F2</f>
        <v>Tiền nước Tháng 2</v>
      </c>
      <c r="G97" s="437"/>
      <c r="H97" s="437"/>
      <c r="I97" s="438"/>
      <c r="J97" s="439" t="str">
        <f>J9</f>
        <v>Thuê bao truyền hình cáp Tháng 2</v>
      </c>
      <c r="K97" s="441" t="str">
        <f>K90</f>
        <v>Số tiền phải đóng (đồng)</v>
      </c>
      <c r="L97" s="444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341" t="s">
        <v>15</v>
      </c>
      <c r="E98" s="339" t="s">
        <v>16</v>
      </c>
      <c r="F98" s="60" t="s">
        <v>13</v>
      </c>
      <c r="G98" s="60" t="s">
        <v>14</v>
      </c>
      <c r="H98" s="344" t="s">
        <v>17</v>
      </c>
      <c r="I98" s="338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5717</v>
      </c>
      <c r="C99" s="187">
        <v>5797</v>
      </c>
      <c r="D99" s="187">
        <f>C99-B99</f>
        <v>80</v>
      </c>
      <c r="E99" s="48">
        <f>IF(D99&lt;=50,D99*$N$2,(D99-50)*$N$3+50*$N$2)</f>
        <v>255000</v>
      </c>
      <c r="F99" s="187">
        <v>305</v>
      </c>
      <c r="G99" s="187">
        <v>309</v>
      </c>
      <c r="H99" s="21">
        <f>G99-F99</f>
        <v>4</v>
      </c>
      <c r="I99" s="22">
        <f>H99*$O$2</f>
        <v>60000</v>
      </c>
      <c r="J99" s="22">
        <v>0</v>
      </c>
      <c r="K99" s="23">
        <f>A99+E99+I99+J99</f>
        <v>1615000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01/02/2020 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3/2020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3</v>
      </c>
      <c r="B104" s="434" t="str">
        <f>B2</f>
        <v>Tiền điện Tháng 2</v>
      </c>
      <c r="C104" s="435"/>
      <c r="D104" s="435"/>
      <c r="E104" s="436"/>
      <c r="F104" s="434" t="str">
        <f>F2</f>
        <v>Tiền nước Tháng 2</v>
      </c>
      <c r="G104" s="437"/>
      <c r="H104" s="437"/>
      <c r="I104" s="438"/>
      <c r="J104" s="439" t="str">
        <f>J2</f>
        <v>Thuê bao truyền hình cáp Tháng 2</v>
      </c>
      <c r="K104" s="441" t="str">
        <f>K2</f>
        <v>Số tiền phải đóng (đồng)</v>
      </c>
      <c r="L104" s="443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341" t="s">
        <v>15</v>
      </c>
      <c r="E105" s="339" t="s">
        <v>16</v>
      </c>
      <c r="F105" s="60" t="s">
        <v>13</v>
      </c>
      <c r="G105" s="60" t="s">
        <v>14</v>
      </c>
      <c r="H105" s="344" t="s">
        <v>17</v>
      </c>
      <c r="I105" s="338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4877</v>
      </c>
      <c r="C106" s="187">
        <v>4890</v>
      </c>
      <c r="D106" s="19">
        <f>C106-B106</f>
        <v>13</v>
      </c>
      <c r="E106" s="48">
        <f>IF(D106&lt;=50,D106*$N$2,(D106-50)*$N$3+50*$N$2)</f>
        <v>39000</v>
      </c>
      <c r="F106" s="187">
        <v>616</v>
      </c>
      <c r="G106" s="187">
        <v>617</v>
      </c>
      <c r="H106" s="21">
        <f>G106-F106</f>
        <v>1</v>
      </c>
      <c r="I106" s="22">
        <f>H106*$O$2</f>
        <v>15000</v>
      </c>
      <c r="J106" s="22"/>
      <c r="K106" s="23">
        <f>A106+E106+I106+J106</f>
        <v>1354000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01/02/2020 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3/2020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3</v>
      </c>
      <c r="B111" s="434" t="str">
        <f>B2</f>
        <v>Tiền điện Tháng 2</v>
      </c>
      <c r="C111" s="435"/>
      <c r="D111" s="435"/>
      <c r="E111" s="436"/>
      <c r="F111" s="434" t="str">
        <f>F2</f>
        <v>Tiền nước Tháng 2</v>
      </c>
      <c r="G111" s="437"/>
      <c r="H111" s="437"/>
      <c r="I111" s="438"/>
      <c r="J111" s="439" t="str">
        <f>J2</f>
        <v>Thuê bao truyền hình cáp Tháng 2</v>
      </c>
      <c r="K111" s="441" t="str">
        <f>K2</f>
        <v>Số tiền phải đóng (đồng)</v>
      </c>
      <c r="L111" s="443"/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341" t="s">
        <v>15</v>
      </c>
      <c r="E112" s="339" t="s">
        <v>16</v>
      </c>
      <c r="F112" s="60" t="s">
        <v>13</v>
      </c>
      <c r="G112" s="60" t="s">
        <v>14</v>
      </c>
      <c r="H112" s="344" t="s">
        <v>17</v>
      </c>
      <c r="I112" s="338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4039</v>
      </c>
      <c r="C113" s="187">
        <v>4085</v>
      </c>
      <c r="D113" s="19">
        <f>C113-B113</f>
        <v>46</v>
      </c>
      <c r="E113" s="48">
        <f>IF(D113&lt;=50,D113*$N$2,(D113-50)*$N$3+50*$N$2)</f>
        <v>138000</v>
      </c>
      <c r="F113" s="187">
        <v>319</v>
      </c>
      <c r="G113" s="187">
        <v>326</v>
      </c>
      <c r="H113" s="21">
        <f>G113-F113</f>
        <v>7</v>
      </c>
      <c r="I113" s="22">
        <f>H113*$O$2</f>
        <v>105000</v>
      </c>
      <c r="J113" s="22">
        <v>0</v>
      </c>
      <c r="K113" s="23">
        <f>A113+E113+I113+J113</f>
        <v>1743000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01/02/2020 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3/2020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3</v>
      </c>
      <c r="B118" s="434" t="str">
        <f>B2</f>
        <v>Tiền điện Tháng 2</v>
      </c>
      <c r="C118" s="435"/>
      <c r="D118" s="435"/>
      <c r="E118" s="436"/>
      <c r="F118" s="434" t="str">
        <f>F2</f>
        <v>Tiền nước Tháng 2</v>
      </c>
      <c r="G118" s="437"/>
      <c r="H118" s="437"/>
      <c r="I118" s="438"/>
      <c r="J118" s="439" t="str">
        <f>J2</f>
        <v>Thuê bao truyền hình cáp Tháng 2</v>
      </c>
      <c r="K118" s="441" t="str">
        <f>K2</f>
        <v>Số tiền phải đóng (đồng)</v>
      </c>
      <c r="L118" s="444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341" t="s">
        <v>15</v>
      </c>
      <c r="E119" s="339" t="s">
        <v>16</v>
      </c>
      <c r="F119" s="60" t="s">
        <v>13</v>
      </c>
      <c r="G119" s="60" t="s">
        <v>14</v>
      </c>
      <c r="H119" s="344" t="s">
        <v>17</v>
      </c>
      <c r="I119" s="338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7366</v>
      </c>
      <c r="C120" s="187">
        <v>7481</v>
      </c>
      <c r="D120" s="19">
        <f>C120-B120+139</f>
        <v>254</v>
      </c>
      <c r="E120" s="20">
        <f>IF(D120&lt;=50,D120*$N$2,(D120-50)*$N$3+50*$N$2)</f>
        <v>864000</v>
      </c>
      <c r="F120" s="187">
        <v>1340</v>
      </c>
      <c r="G120" s="187">
        <v>1352</v>
      </c>
      <c r="H120" s="21">
        <f>G120-F120</f>
        <v>12</v>
      </c>
      <c r="I120" s="22">
        <f>H120*$O$4</f>
        <v>180000</v>
      </c>
      <c r="J120" s="22">
        <v>0</v>
      </c>
      <c r="K120" s="23">
        <f>(A120+E120+I120+J120)</f>
        <v>4544000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01/02/2020 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B122" s="188">
        <v>273</v>
      </c>
      <c r="C122" s="188">
        <v>134</v>
      </c>
      <c r="D122" s="188">
        <f>B122-C122</f>
        <v>139</v>
      </c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3/2020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3</v>
      </c>
      <c r="B125" s="434" t="str">
        <f>B2</f>
        <v>Tiền điện Tháng 2</v>
      </c>
      <c r="C125" s="435"/>
      <c r="D125" s="435"/>
      <c r="E125" s="436"/>
      <c r="F125" s="434" t="str">
        <f>F2</f>
        <v>Tiền nước Tháng 2</v>
      </c>
      <c r="G125" s="437"/>
      <c r="H125" s="437"/>
      <c r="I125" s="438"/>
      <c r="J125" s="439" t="str">
        <f>J2</f>
        <v>Thuê bao truyền hình cáp Tháng 2</v>
      </c>
      <c r="K125" s="441" t="str">
        <f>K2</f>
        <v>Số tiền phải đóng (đồng)</v>
      </c>
      <c r="L125" s="443"/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341" t="s">
        <v>15</v>
      </c>
      <c r="E126" s="339" t="s">
        <v>16</v>
      </c>
      <c r="F126" s="60" t="s">
        <v>13</v>
      </c>
      <c r="G126" s="60" t="s">
        <v>14</v>
      </c>
      <c r="H126" s="344" t="s">
        <v>17</v>
      </c>
      <c r="I126" s="338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3675</v>
      </c>
      <c r="C127" s="187">
        <v>3725</v>
      </c>
      <c r="D127" s="19">
        <f>C127-B127</f>
        <v>50</v>
      </c>
      <c r="E127" s="48">
        <f>IF(D127&lt;=50,D127*$N$2,(D127-50)*$N$3+50*$N$2)</f>
        <v>150000</v>
      </c>
      <c r="F127" s="187">
        <v>501</v>
      </c>
      <c r="G127" s="187">
        <v>503</v>
      </c>
      <c r="H127" s="21">
        <f>G127-F127</f>
        <v>2</v>
      </c>
      <c r="I127" s="22">
        <f>H127*$O$4</f>
        <v>30000</v>
      </c>
      <c r="J127" s="22"/>
      <c r="K127" s="23">
        <f>A127+E127+I127+J127</f>
        <v>1480000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01/02/2020 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3/2020</v>
      </c>
      <c r="D131" s="431"/>
      <c r="E131" s="431"/>
      <c r="F131" s="431"/>
      <c r="G131" s="431"/>
      <c r="H131" s="431"/>
      <c r="I131" s="431"/>
      <c r="J131" s="44" t="s">
        <v>306</v>
      </c>
      <c r="K131" s="164" t="s">
        <v>120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3</v>
      </c>
      <c r="B132" s="434" t="str">
        <f>B2</f>
        <v>Tiền điện Tháng 2</v>
      </c>
      <c r="C132" s="435"/>
      <c r="D132" s="435"/>
      <c r="E132" s="436"/>
      <c r="F132" s="434" t="str">
        <f>F2</f>
        <v>Tiền nước Tháng 2</v>
      </c>
      <c r="G132" s="437"/>
      <c r="H132" s="437"/>
      <c r="I132" s="438"/>
      <c r="J132" s="439" t="str">
        <f>J2</f>
        <v>Thuê bao truyền hình cáp Tháng 2</v>
      </c>
      <c r="K132" s="441" t="str">
        <f>K2</f>
        <v>Số tiền phải đóng (đồng)</v>
      </c>
      <c r="L132" s="443"/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341" t="s">
        <v>15</v>
      </c>
      <c r="E133" s="339" t="s">
        <v>16</v>
      </c>
      <c r="F133" s="60" t="s">
        <v>13</v>
      </c>
      <c r="G133" s="60" t="s">
        <v>14</v>
      </c>
      <c r="H133" s="344" t="s">
        <v>17</v>
      </c>
      <c r="I133" s="338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3895</v>
      </c>
      <c r="C134" s="187">
        <v>3969</v>
      </c>
      <c r="D134" s="19">
        <f>C134-B134</f>
        <v>74</v>
      </c>
      <c r="E134" s="48">
        <f>IF(D134&lt;=50,D134*$N$2,(D134-50)*$N$3+50*$N$2)</f>
        <v>234000</v>
      </c>
      <c r="F134" s="187">
        <v>694</v>
      </c>
      <c r="G134" s="187">
        <v>700</v>
      </c>
      <c r="H134" s="21">
        <f>G134-F134</f>
        <v>6</v>
      </c>
      <c r="I134" s="22">
        <f>H134*$O$4</f>
        <v>90000</v>
      </c>
      <c r="J134" s="22"/>
      <c r="K134" s="23">
        <f>(A134+E134+I134+J134)</f>
        <v>1624000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01/02/2020 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336"/>
      <c r="O136" s="336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3/2020</v>
      </c>
      <c r="D137" s="431"/>
      <c r="E137" s="431"/>
      <c r="F137" s="431"/>
      <c r="G137" s="431"/>
      <c r="H137" s="431"/>
      <c r="I137" s="431"/>
      <c r="J137" s="44" t="s">
        <v>286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3</v>
      </c>
      <c r="B138" s="434" t="str">
        <f>B2</f>
        <v>Tiền điện Tháng 2</v>
      </c>
      <c r="C138" s="435"/>
      <c r="D138" s="435"/>
      <c r="E138" s="436"/>
      <c r="F138" s="434" t="str">
        <f>F132</f>
        <v>Tiền nước Tháng 2</v>
      </c>
      <c r="G138" s="437"/>
      <c r="H138" s="437"/>
      <c r="I138" s="438"/>
      <c r="J138" s="439" t="str">
        <f>J2</f>
        <v>Thuê bao truyền hình cáp Tháng 2</v>
      </c>
      <c r="K138" s="441" t="str">
        <f>K2</f>
        <v>Số tiền phải đóng (đồng)</v>
      </c>
      <c r="L138" s="444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341" t="s">
        <v>15</v>
      </c>
      <c r="E139" s="339" t="s">
        <v>16</v>
      </c>
      <c r="F139" s="60" t="s">
        <v>13</v>
      </c>
      <c r="G139" s="60" t="s">
        <v>14</v>
      </c>
      <c r="H139" s="344" t="s">
        <v>17</v>
      </c>
      <c r="I139" s="338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267</v>
      </c>
      <c r="C140" s="187">
        <v>304</v>
      </c>
      <c r="D140" s="19">
        <f>C140-B140</f>
        <v>37</v>
      </c>
      <c r="E140" s="48">
        <f>IF(D140&lt;=50,D140*$N$2,(D140-50)*$N$3+50*$N$2)</f>
        <v>111000</v>
      </c>
      <c r="F140" s="187">
        <v>586</v>
      </c>
      <c r="G140" s="187">
        <v>595</v>
      </c>
      <c r="H140" s="21">
        <f>G140-F140</f>
        <v>9</v>
      </c>
      <c r="I140" s="22">
        <f>H140*$O$4</f>
        <v>135000</v>
      </c>
      <c r="J140" s="22">
        <v>0</v>
      </c>
      <c r="K140" s="23">
        <f>(A140+E140+I140+J140)</f>
        <v>1546000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01/02/2020 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3/2020</v>
      </c>
      <c r="D144" s="431"/>
      <c r="E144" s="431"/>
      <c r="F144" s="431"/>
      <c r="G144" s="431"/>
      <c r="H144" s="431"/>
      <c r="I144" s="431"/>
      <c r="J144" s="44" t="s">
        <v>128</v>
      </c>
      <c r="K144" s="45" t="s">
        <v>211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3</v>
      </c>
      <c r="B145" s="434" t="str">
        <f>B2</f>
        <v>Tiền điện Tháng 2</v>
      </c>
      <c r="C145" s="435"/>
      <c r="D145" s="435"/>
      <c r="E145" s="436"/>
      <c r="F145" s="434" t="str">
        <f>F2</f>
        <v>Tiền nước Tháng 2</v>
      </c>
      <c r="G145" s="437"/>
      <c r="H145" s="437"/>
      <c r="I145" s="438"/>
      <c r="J145" s="439" t="str">
        <f>J2</f>
        <v>Thuê bao truyền hình cáp Tháng 2</v>
      </c>
      <c r="K145" s="441" t="str">
        <f>K2</f>
        <v>Số tiền phải đóng (đồng)</v>
      </c>
      <c r="L145" s="443"/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341" t="s">
        <v>15</v>
      </c>
      <c r="E146" s="339" t="s">
        <v>16</v>
      </c>
      <c r="F146" s="60" t="s">
        <v>13</v>
      </c>
      <c r="G146" s="60" t="s">
        <v>14</v>
      </c>
      <c r="H146" s="344" t="s">
        <v>17</v>
      </c>
      <c r="I146" s="338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7510</v>
      </c>
      <c r="C147" s="187">
        <v>7525</v>
      </c>
      <c r="D147" s="19">
        <f>C147-B147</f>
        <v>15</v>
      </c>
      <c r="E147" s="48">
        <f>IF(D147&lt;=50,D147*$N$2,(D147-50)*$N$3+50*$N$2)</f>
        <v>45000</v>
      </c>
      <c r="F147" s="187">
        <v>609</v>
      </c>
      <c r="G147" s="187">
        <v>611</v>
      </c>
      <c r="H147" s="21">
        <f>G147-F147</f>
        <v>2</v>
      </c>
      <c r="I147" s="22">
        <f>H147*$O$4</f>
        <v>30000</v>
      </c>
      <c r="J147" s="22">
        <v>0</v>
      </c>
      <c r="K147" s="23">
        <f>A147+E147+I147+J147</f>
        <v>1375000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3/2020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3</v>
      </c>
      <c r="B152" s="434" t="str">
        <f>B2</f>
        <v>Tiền điện Tháng 2</v>
      </c>
      <c r="C152" s="435"/>
      <c r="D152" s="435"/>
      <c r="E152" s="436"/>
      <c r="F152" s="434" t="str">
        <f>F2</f>
        <v>Tiền nước Tháng 2</v>
      </c>
      <c r="G152" s="437"/>
      <c r="H152" s="437"/>
      <c r="I152" s="438"/>
      <c r="J152" s="439" t="str">
        <f>J2</f>
        <v>Thuê bao truyền hình cáp Tháng 2</v>
      </c>
      <c r="K152" s="441" t="str">
        <f>K2</f>
        <v>Số tiền phải đóng (đồng)</v>
      </c>
      <c r="L152" s="444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341" t="s">
        <v>15</v>
      </c>
      <c r="E153" s="339" t="s">
        <v>16</v>
      </c>
      <c r="F153" s="60" t="s">
        <v>13</v>
      </c>
      <c r="G153" s="60" t="s">
        <v>14</v>
      </c>
      <c r="H153" s="344" t="s">
        <v>17</v>
      </c>
      <c r="I153" s="338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4405</v>
      </c>
      <c r="C154" s="187">
        <v>4455</v>
      </c>
      <c r="D154" s="19">
        <f>C154-B154</f>
        <v>50</v>
      </c>
      <c r="E154" s="48">
        <f>IF(D154&lt;=50,D154*$N$2,(D154-50)*$N$3+50*$N$2)</f>
        <v>150000</v>
      </c>
      <c r="F154" s="187">
        <v>255</v>
      </c>
      <c r="G154" s="187">
        <v>257</v>
      </c>
      <c r="H154" s="21">
        <f>G154-F154</f>
        <v>2</v>
      </c>
      <c r="I154" s="22">
        <f>H154*$O$4</f>
        <v>30000</v>
      </c>
      <c r="J154" s="22">
        <v>120000</v>
      </c>
      <c r="K154" s="23">
        <f>A154+E154+I154+J154</f>
        <v>1600000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01/02/2020 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3/2020</v>
      </c>
      <c r="D158" s="431"/>
      <c r="E158" s="431"/>
      <c r="F158" s="431"/>
      <c r="G158" s="431"/>
      <c r="H158" s="431"/>
      <c r="I158" s="431"/>
      <c r="J158" s="44" t="s">
        <v>287</v>
      </c>
      <c r="K158" s="45" t="s">
        <v>120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3</v>
      </c>
      <c r="B159" s="434" t="str">
        <f>B2</f>
        <v>Tiền điện Tháng 2</v>
      </c>
      <c r="C159" s="435"/>
      <c r="D159" s="435"/>
      <c r="E159" s="436"/>
      <c r="F159" s="434" t="str">
        <f>F2</f>
        <v>Tiền nước Tháng 2</v>
      </c>
      <c r="G159" s="437"/>
      <c r="H159" s="437"/>
      <c r="I159" s="438"/>
      <c r="J159" s="439" t="str">
        <f>J2</f>
        <v>Thuê bao truyền hình cáp Tháng 2</v>
      </c>
      <c r="K159" s="441" t="str">
        <f>K2</f>
        <v>Số tiền phải đóng (đồng)</v>
      </c>
      <c r="L159" s="444"/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341" t="s">
        <v>15</v>
      </c>
      <c r="E160" s="339" t="s">
        <v>16</v>
      </c>
      <c r="F160" s="60" t="s">
        <v>13</v>
      </c>
      <c r="G160" s="60" t="s">
        <v>14</v>
      </c>
      <c r="H160" s="344" t="s">
        <v>17</v>
      </c>
      <c r="I160" s="338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1867</v>
      </c>
      <c r="C161" s="187">
        <v>1880</v>
      </c>
      <c r="D161" s="19">
        <f>C161-B161</f>
        <v>13</v>
      </c>
      <c r="E161" s="48">
        <f>IF(D161&lt;=50,D161*$N$2,(D161-50)*$N$3+50*$N$2)</f>
        <v>39000</v>
      </c>
      <c r="F161" s="187">
        <v>35</v>
      </c>
      <c r="G161" s="187">
        <v>38</v>
      </c>
      <c r="H161" s="21">
        <f>G161-F161</f>
        <v>3</v>
      </c>
      <c r="I161" s="22">
        <f>H161*$O$4</f>
        <v>45000</v>
      </c>
      <c r="J161" s="22"/>
      <c r="K161" s="23">
        <f>A161+E161+I161+J161</f>
        <v>1384000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01/02/2020 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/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341" t="s">
        <v>14</v>
      </c>
      <c r="C166" s="341" t="s">
        <v>15</v>
      </c>
      <c r="D166" s="82" t="s">
        <v>16</v>
      </c>
      <c r="E166" s="423"/>
      <c r="F166" s="341" t="s">
        <v>13</v>
      </c>
      <c r="G166" s="341" t="s">
        <v>14</v>
      </c>
      <c r="H166" s="344" t="s">
        <v>17</v>
      </c>
      <c r="I166" s="337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29673</v>
      </c>
      <c r="B167" s="417">
        <f>C4+C11+C18+C25+C31+C38+C45+C52</f>
        <v>30376</v>
      </c>
      <c r="C167" s="391">
        <f>B167-A167</f>
        <v>703</v>
      </c>
      <c r="D167" s="419">
        <f>E4+E11+E18+E25+E31+E38+E45+E52</f>
        <v>2015000</v>
      </c>
      <c r="E167" s="417">
        <f>J4+J11+J18+J25+J31+J38+J45+J52</f>
        <v>180000</v>
      </c>
      <c r="F167" s="341">
        <f>F4+F11+F18+F25+F31+F38+F45+F52</f>
        <v>5782</v>
      </c>
      <c r="G167" s="341">
        <f>+G4+G11+G18+G25+G31+G38+G45+G52</f>
        <v>5826</v>
      </c>
      <c r="H167" s="344">
        <f>G167-F167</f>
        <v>44</v>
      </c>
      <c r="I167" s="85">
        <f>I4+I11+I18+I25+I31+I38+I45+I52</f>
        <v>565000</v>
      </c>
      <c r="J167" s="299">
        <v>1379941</v>
      </c>
      <c r="K167" s="25">
        <v>109000</v>
      </c>
      <c r="L167" s="299">
        <v>359605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635059</v>
      </c>
      <c r="K168" s="86"/>
      <c r="L168" s="87">
        <f>I167-L167</f>
        <v>205395</v>
      </c>
      <c r="N168" s="8"/>
    </row>
    <row r="169" spans="1:16" ht="21" thickTop="1" thickBot="1" x14ac:dyDescent="0.35">
      <c r="A169" s="190">
        <v>45656</v>
      </c>
      <c r="B169" s="190">
        <v>46383</v>
      </c>
      <c r="C169" s="221">
        <f>B169-A169</f>
        <v>727</v>
      </c>
      <c r="D169" s="89"/>
      <c r="F169" s="188">
        <v>3137</v>
      </c>
      <c r="G169" s="188">
        <v>3177</v>
      </c>
      <c r="H169" s="220">
        <f>G169-F169</f>
        <v>40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341" t="s">
        <v>14</v>
      </c>
      <c r="C172" s="341" t="s">
        <v>15</v>
      </c>
      <c r="D172" s="82" t="s">
        <v>16</v>
      </c>
      <c r="E172" s="423"/>
      <c r="F172" s="341" t="s">
        <v>13</v>
      </c>
      <c r="G172" s="341" t="s">
        <v>14</v>
      </c>
      <c r="H172" s="344" t="s">
        <v>17</v>
      </c>
      <c r="I172" s="337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75080</v>
      </c>
      <c r="B173" s="417">
        <f>+C58+C65+C72+C79+C85+C92+C99+C106+C113</f>
        <v>75542</v>
      </c>
      <c r="C173" s="391">
        <f>B173-A173</f>
        <v>462</v>
      </c>
      <c r="D173" s="419">
        <f>E58+E65+E72+E79+E85+E92+E99+E106+E113</f>
        <v>1455500</v>
      </c>
      <c r="E173" s="417">
        <f>+J58+J65+J72+J79+J85+J92+J99+J106+J113</f>
        <v>40000</v>
      </c>
      <c r="F173" s="341">
        <f>F58+F65+F72+F79+F85+F92+F99+F106+F113</f>
        <v>6059</v>
      </c>
      <c r="G173" s="341">
        <f>G58+G65+G72+G79+G85+G99+G106+G113+G92</f>
        <v>6109</v>
      </c>
      <c r="H173" s="344">
        <f>G173-F173</f>
        <v>50</v>
      </c>
      <c r="I173" s="85">
        <f>I58+I65+I72+I79+I85+I92+I99+I106+I113</f>
        <v>750000</v>
      </c>
      <c r="J173" s="299">
        <v>1555422</v>
      </c>
      <c r="K173" s="25">
        <f>K167</f>
        <v>109000</v>
      </c>
      <c r="L173" s="299">
        <v>310845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-99922</v>
      </c>
      <c r="K174" s="86"/>
      <c r="L174" s="87">
        <f>I173-L173</f>
        <v>439155</v>
      </c>
      <c r="N174" s="8"/>
    </row>
    <row r="175" spans="1:16" ht="21" thickTop="1" thickBot="1" x14ac:dyDescent="0.35">
      <c r="A175" s="191">
        <v>50693</v>
      </c>
      <c r="B175" s="191">
        <v>51131</v>
      </c>
      <c r="C175" s="221">
        <f>B175-A175</f>
        <v>438</v>
      </c>
      <c r="D175" s="137"/>
      <c r="F175" s="188">
        <v>2786</v>
      </c>
      <c r="G175" s="188">
        <v>2831</v>
      </c>
      <c r="H175" s="220">
        <f>G175-F175</f>
        <v>45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341" t="s">
        <v>14</v>
      </c>
      <c r="C178" s="341" t="s">
        <v>15</v>
      </c>
      <c r="D178" s="82" t="s">
        <v>16</v>
      </c>
      <c r="E178" s="423"/>
      <c r="F178" s="341" t="s">
        <v>13</v>
      </c>
      <c r="G178" s="341" t="s">
        <v>14</v>
      </c>
      <c r="H178" s="344" t="s">
        <v>17</v>
      </c>
      <c r="I178" s="337" t="s">
        <v>16</v>
      </c>
      <c r="J178" s="386"/>
      <c r="K178" s="386"/>
      <c r="L178" s="386"/>
      <c r="N178" s="8"/>
    </row>
    <row r="179" spans="1:15" x14ac:dyDescent="0.3">
      <c r="A179" s="415">
        <f>B120+B127+B134+B140+B147+B154+B161</f>
        <v>28985</v>
      </c>
      <c r="B179" s="417">
        <f>C120+C127+C134+C140+C147+C154+C161</f>
        <v>29339</v>
      </c>
      <c r="C179" s="391">
        <f>B179-A179</f>
        <v>354</v>
      </c>
      <c r="D179" s="419">
        <f>E120+E127+E134+E140+E147+E154+E161</f>
        <v>1593000</v>
      </c>
      <c r="E179" s="417">
        <f>J120+J127+J134+J140+J147+J154+J161</f>
        <v>120000</v>
      </c>
      <c r="F179" s="341">
        <f>F120+F127+F134+F140+F147+F154+F161</f>
        <v>4020</v>
      </c>
      <c r="G179" s="341">
        <f>G120+G127+G134+G140+G147+G154+G161</f>
        <v>4056</v>
      </c>
      <c r="H179" s="344">
        <f>G179-F179</f>
        <v>36</v>
      </c>
      <c r="I179" s="85">
        <f>I120+I127+I134+I140+I147+I154+I161</f>
        <v>540000</v>
      </c>
      <c r="J179" s="299">
        <v>1039322</v>
      </c>
      <c r="K179" s="25">
        <f>K167</f>
        <v>109000</v>
      </c>
      <c r="L179" s="299">
        <v>353510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353510</v>
      </c>
      <c r="J180" s="86">
        <f>D179-J179</f>
        <v>553678</v>
      </c>
      <c r="K180" s="86"/>
      <c r="L180" s="87">
        <f>I179-L179</f>
        <v>186490</v>
      </c>
      <c r="N180" s="8"/>
    </row>
    <row r="181" spans="1:15" ht="21" thickTop="1" thickBot="1" x14ac:dyDescent="0.35">
      <c r="A181" s="190">
        <v>28810</v>
      </c>
      <c r="B181" s="190">
        <v>29183</v>
      </c>
      <c r="C181" s="221">
        <f>B181-A181</f>
        <v>373</v>
      </c>
      <c r="D181" s="89"/>
      <c r="E181" s="96"/>
      <c r="F181" s="188">
        <v>745</v>
      </c>
      <c r="G181" s="188">
        <v>745</v>
      </c>
      <c r="H181" s="97">
        <f>G181-F181</f>
        <v>0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341" t="s">
        <v>14</v>
      </c>
      <c r="C184" s="341" t="s">
        <v>15</v>
      </c>
      <c r="D184" s="82" t="s">
        <v>16</v>
      </c>
      <c r="E184" s="413"/>
      <c r="F184" s="341" t="s">
        <v>13</v>
      </c>
      <c r="G184" s="341" t="s">
        <v>14</v>
      </c>
      <c r="H184" s="344" t="s">
        <v>17</v>
      </c>
      <c r="I184" s="337" t="s">
        <v>16</v>
      </c>
      <c r="J184" s="414"/>
      <c r="K184" s="414"/>
      <c r="L184" s="386"/>
      <c r="M184" s="387"/>
      <c r="N184" s="37">
        <f>J185+L185</f>
        <v>4998645</v>
      </c>
      <c r="O184" s="99">
        <f>N184+N186</f>
        <v>4998645</v>
      </c>
    </row>
    <row r="185" spans="1:15" ht="20.25" thickBot="1" x14ac:dyDescent="0.4">
      <c r="A185" s="388">
        <f>A167+A173+A179</f>
        <v>133738</v>
      </c>
      <c r="B185" s="391">
        <f>B167+B173+B179</f>
        <v>135257</v>
      </c>
      <c r="C185" s="391">
        <f>B185-A185</f>
        <v>1519</v>
      </c>
      <c r="D185" s="394">
        <f>D167+D173+D179</f>
        <v>5063500</v>
      </c>
      <c r="E185" s="397">
        <f>E167+E173+E179</f>
        <v>340000</v>
      </c>
      <c r="F185" s="100">
        <f>F167+F173+F179</f>
        <v>15861</v>
      </c>
      <c r="G185" s="100">
        <f>G167+G173+G179</f>
        <v>15991</v>
      </c>
      <c r="H185" s="344">
        <f>G185-F185</f>
        <v>130</v>
      </c>
      <c r="I185" s="101">
        <f>I167+I173+I179</f>
        <v>1855000</v>
      </c>
      <c r="J185" s="299">
        <f>J167+J173+J179</f>
        <v>3974685</v>
      </c>
      <c r="K185" s="342">
        <v>120000</v>
      </c>
      <c r="L185" s="103">
        <f>L173+L167+L179</f>
        <v>1023960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1088815</v>
      </c>
      <c r="K186" s="106">
        <f>E185-K185</f>
        <v>220000</v>
      </c>
      <c r="L186" s="107">
        <f>I185-L185</f>
        <v>831040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35339855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126697</v>
      </c>
      <c r="C189" s="190">
        <f>B189-(B179+B173+B167)</f>
        <v>-8560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 tiền phòng: </v>
      </c>
      <c r="L189" s="111">
        <f>J188-N188</f>
        <v>7339855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3.8816799484354858</v>
      </c>
      <c r="C190" s="115" t="s">
        <v>84</v>
      </c>
      <c r="D190" s="115"/>
      <c r="K190" s="108" t="s">
        <v>302</v>
      </c>
      <c r="L190" s="116">
        <f>J187-N190</f>
        <v>5200000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1519</v>
      </c>
      <c r="K191" s="108"/>
      <c r="L191" s="120"/>
      <c r="M191" s="104"/>
      <c r="N191" s="105"/>
    </row>
    <row r="192" spans="1:15" ht="19.5" x14ac:dyDescent="0.3">
      <c r="A192" s="28" t="s">
        <v>88</v>
      </c>
      <c r="B192" s="121">
        <f>L185</f>
        <v>1023960</v>
      </c>
      <c r="K192" s="108"/>
      <c r="L192" s="120"/>
    </row>
    <row r="193" spans="1:15" ht="19.5" x14ac:dyDescent="0.3">
      <c r="J193" s="28">
        <v>2019</v>
      </c>
      <c r="K193" s="28" t="s">
        <v>292</v>
      </c>
      <c r="L193" s="108">
        <v>3</v>
      </c>
      <c r="M193" s="120">
        <v>12</v>
      </c>
      <c r="N193" s="297">
        <f>M193-L193</f>
        <v>9</v>
      </c>
      <c r="O193" s="37">
        <f>N193*1300000</f>
        <v>11700000</v>
      </c>
    </row>
    <row r="194" spans="1:15" x14ac:dyDescent="0.3">
      <c r="A194" s="384" t="s">
        <v>291</v>
      </c>
      <c r="B194" s="384"/>
      <c r="C194" s="384"/>
      <c r="D194" s="76"/>
      <c r="J194" s="28">
        <v>2020</v>
      </c>
      <c r="K194" s="28">
        <v>1</v>
      </c>
      <c r="L194" s="316">
        <v>10000000</v>
      </c>
      <c r="M194" s="317">
        <f>L194-3000000</f>
        <v>7000000</v>
      </c>
      <c r="N194" s="76"/>
      <c r="O194" s="37"/>
    </row>
    <row r="195" spans="1:15" x14ac:dyDescent="0.3">
      <c r="A195" s="28" t="s">
        <v>288</v>
      </c>
      <c r="B195" s="316">
        <v>10000000</v>
      </c>
      <c r="C195" s="317">
        <f>B195-1102500</f>
        <v>8897500</v>
      </c>
      <c r="D195" s="76" t="s">
        <v>289</v>
      </c>
      <c r="E195" s="354">
        <v>1102500</v>
      </c>
      <c r="K195" s="28">
        <v>2</v>
      </c>
      <c r="L195" s="317">
        <f>M194-1300000</f>
        <v>5700000</v>
      </c>
    </row>
    <row r="196" spans="1:15" x14ac:dyDescent="0.3">
      <c r="B196" s="28"/>
      <c r="C196" s="96">
        <f>C195-L2</f>
        <v>7897500</v>
      </c>
      <c r="D196" s="76" t="s">
        <v>290</v>
      </c>
      <c r="E196" s="354">
        <v>1055000</v>
      </c>
      <c r="K196" s="28">
        <v>3</v>
      </c>
      <c r="L196" s="317">
        <f>L195-1300000</f>
        <v>4400000</v>
      </c>
    </row>
    <row r="197" spans="1:15" x14ac:dyDescent="0.3">
      <c r="C197" s="96"/>
      <c r="D197" s="188" t="s">
        <v>308</v>
      </c>
      <c r="E197" s="355"/>
    </row>
    <row r="198" spans="1:15" x14ac:dyDescent="0.3">
      <c r="D198" s="188" t="s">
        <v>309</v>
      </c>
      <c r="E198" s="354">
        <v>1372500</v>
      </c>
    </row>
    <row r="199" spans="1:15" x14ac:dyDescent="0.3">
      <c r="D199" s="188" t="s">
        <v>310</v>
      </c>
      <c r="E199" s="354">
        <v>1000000</v>
      </c>
    </row>
  </sheetData>
  <mergeCells count="290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</mergeCells>
  <pageMargins left="0" right="0" top="0.25" bottom="0.25" header="0" footer="0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7"/>
  <sheetViews>
    <sheetView zoomScale="75" zoomScaleNormal="100" zoomScaleSheetLayoutView="91" zoomScalePageLayoutView="75" workbookViewId="0">
      <selection activeCell="B4" sqref="B4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327" customWidth="1"/>
    <col min="6" max="7" width="9.75" style="188" customWidth="1"/>
    <col min="8" max="8" width="11.25" style="52" customWidth="1"/>
    <col min="9" max="9" width="13.875" style="28" customWidth="1"/>
    <col min="10" max="10" width="16.375" style="28" customWidth="1"/>
    <col min="11" max="11" width="16.875" style="28" customWidth="1"/>
    <col min="12" max="12" width="20.625" style="327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297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298</v>
      </c>
      <c r="B2" s="460" t="s">
        <v>299</v>
      </c>
      <c r="C2" s="386"/>
      <c r="D2" s="386"/>
      <c r="E2" s="386"/>
      <c r="F2" s="460" t="s">
        <v>300</v>
      </c>
      <c r="G2" s="460"/>
      <c r="H2" s="460"/>
      <c r="I2" s="460"/>
      <c r="J2" s="460" t="s">
        <v>202</v>
      </c>
      <c r="K2" s="413" t="s">
        <v>12</v>
      </c>
      <c r="L2" s="443">
        <f>K4+K11</f>
        <v>1372500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332" t="s">
        <v>13</v>
      </c>
      <c r="C3" s="332" t="s">
        <v>14</v>
      </c>
      <c r="D3" s="332" t="s">
        <v>15</v>
      </c>
      <c r="E3" s="330" t="s">
        <v>16</v>
      </c>
      <c r="F3" s="332" t="s">
        <v>13</v>
      </c>
      <c r="G3" s="332" t="s">
        <v>14</v>
      </c>
      <c r="H3" s="329" t="s">
        <v>17</v>
      </c>
      <c r="I3" s="330" t="s">
        <v>16</v>
      </c>
      <c r="J3" s="460"/>
      <c r="K3" s="413"/>
      <c r="L3" s="444"/>
      <c r="M3" s="14">
        <v>30000</v>
      </c>
      <c r="N3" s="10">
        <v>3500</v>
      </c>
      <c r="O3" s="15">
        <v>100000</v>
      </c>
      <c r="P3" s="16">
        <f>(M3+N3+O3)-K4</f>
        <v>-1119000</v>
      </c>
    </row>
    <row r="4" spans="1:17" ht="20.100000000000001" customHeight="1" x14ac:dyDescent="0.3">
      <c r="A4" s="186"/>
      <c r="B4" s="187">
        <v>4376</v>
      </c>
      <c r="C4" s="187">
        <v>4829</v>
      </c>
      <c r="D4" s="188">
        <f>C4-B4</f>
        <v>453</v>
      </c>
      <c r="E4" s="20">
        <f>D4*2500</f>
        <v>1132500</v>
      </c>
      <c r="F4" s="187">
        <v>557</v>
      </c>
      <c r="G4" s="187">
        <v>569</v>
      </c>
      <c r="H4" s="21">
        <f>G4-F4</f>
        <v>12</v>
      </c>
      <c r="I4" s="22">
        <f>H4*10000</f>
        <v>120000</v>
      </c>
      <c r="J4" s="22"/>
      <c r="K4" s="23">
        <f>E4+I4</f>
        <v>1252500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2/2020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2</v>
      </c>
      <c r="B9" s="460" t="str">
        <f>B2</f>
        <v>Tiền điện Tháng 1</v>
      </c>
      <c r="C9" s="386"/>
      <c r="D9" s="386"/>
      <c r="E9" s="386"/>
      <c r="F9" s="460" t="str">
        <f>F2</f>
        <v>Tiền nước Tháng 1</v>
      </c>
      <c r="G9" s="460"/>
      <c r="H9" s="460"/>
      <c r="I9" s="460"/>
      <c r="J9" s="460" t="str">
        <f>J2</f>
        <v>Thuê bao truyền hình cáp Tháng 1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332" t="s">
        <v>13</v>
      </c>
      <c r="C10" s="332" t="s">
        <v>14</v>
      </c>
      <c r="D10" s="332" t="s">
        <v>15</v>
      </c>
      <c r="E10" s="330" t="s">
        <v>16</v>
      </c>
      <c r="F10" s="332" t="s">
        <v>13</v>
      </c>
      <c r="G10" s="332" t="s">
        <v>14</v>
      </c>
      <c r="H10" s="329" t="s">
        <v>17</v>
      </c>
      <c r="I10" s="331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678</v>
      </c>
      <c r="G11" s="187">
        <v>690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 t="s">
        <v>120</v>
      </c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2/2020</v>
      </c>
      <c r="D15" s="431"/>
      <c r="E15" s="431"/>
      <c r="F15" s="431"/>
      <c r="G15" s="431"/>
      <c r="H15" s="431"/>
      <c r="I15" s="431"/>
      <c r="J15" s="44" t="s">
        <v>293</v>
      </c>
      <c r="K15" s="45" t="s">
        <v>264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2</v>
      </c>
      <c r="B16" s="460" t="str">
        <f>B2</f>
        <v>Tiền điện Tháng 1</v>
      </c>
      <c r="C16" s="386"/>
      <c r="D16" s="386"/>
      <c r="E16" s="386"/>
      <c r="F16" s="460" t="str">
        <f>F2</f>
        <v>Tiền nước Tháng 1</v>
      </c>
      <c r="G16" s="460"/>
      <c r="H16" s="460"/>
      <c r="I16" s="460"/>
      <c r="J16" s="460" t="str">
        <f>J2</f>
        <v>Thuê bao truyền hình cáp Tháng 1</v>
      </c>
      <c r="K16" s="414" t="str">
        <f>K2</f>
        <v>Số tiền phải đóng (đồng)</v>
      </c>
      <c r="L16" s="443"/>
      <c r="M16" s="46"/>
      <c r="N16" s="15"/>
      <c r="O16" s="15"/>
      <c r="P16" s="15"/>
    </row>
    <row r="17" spans="1:16" ht="40.5" x14ac:dyDescent="0.3">
      <c r="A17" s="459"/>
      <c r="B17" s="332" t="s">
        <v>220</v>
      </c>
      <c r="C17" s="332" t="s">
        <v>219</v>
      </c>
      <c r="D17" s="332" t="s">
        <v>218</v>
      </c>
      <c r="E17" s="330" t="s">
        <v>16</v>
      </c>
      <c r="F17" s="332" t="s">
        <v>13</v>
      </c>
      <c r="G17" s="332" t="s">
        <v>14</v>
      </c>
      <c r="H17" s="329" t="s">
        <v>17</v>
      </c>
      <c r="I17" s="331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1086</v>
      </c>
      <c r="C18" s="187">
        <v>1314</v>
      </c>
      <c r="D18" s="19">
        <f>C18-B18</f>
        <v>228</v>
      </c>
      <c r="E18" s="48">
        <f>IF(D18&lt;=50,D18*$N$2,(D18-50)*$N$3+50*$N$2)</f>
        <v>773000</v>
      </c>
      <c r="F18" s="187">
        <v>717</v>
      </c>
      <c r="G18" s="187">
        <v>728</v>
      </c>
      <c r="H18" s="21">
        <f>G18-F18</f>
        <v>11</v>
      </c>
      <c r="I18" s="22">
        <f>H18*$O$2</f>
        <v>165000</v>
      </c>
      <c r="J18" s="22">
        <v>50000</v>
      </c>
      <c r="K18" s="23">
        <f>A18+E18+I18+J18</f>
        <v>2288000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301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2/2020</v>
      </c>
      <c r="D22" s="431"/>
      <c r="E22" s="431"/>
      <c r="F22" s="431"/>
      <c r="G22" s="431"/>
      <c r="H22" s="431"/>
      <c r="I22" s="431"/>
      <c r="J22" s="1" t="s">
        <v>283</v>
      </c>
      <c r="K22" s="2" t="s">
        <v>284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2</v>
      </c>
      <c r="B23" s="434" t="str">
        <f>B2</f>
        <v>Tiền điện Tháng 1</v>
      </c>
      <c r="C23" s="437"/>
      <c r="D23" s="437"/>
      <c r="E23" s="438"/>
      <c r="F23" s="434" t="str">
        <f>F2</f>
        <v>Tiền nước Tháng 1</v>
      </c>
      <c r="G23" s="437"/>
      <c r="H23" s="437"/>
      <c r="I23" s="438"/>
      <c r="J23" s="439" t="str">
        <f>J2</f>
        <v>Thuê bao truyền hình cáp Tháng 1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332" t="s">
        <v>13</v>
      </c>
      <c r="C24" s="332" t="s">
        <v>14</v>
      </c>
      <c r="D24" s="332" t="s">
        <v>15</v>
      </c>
      <c r="E24" s="330" t="s">
        <v>16</v>
      </c>
      <c r="F24" s="332" t="s">
        <v>13</v>
      </c>
      <c r="G24" s="332" t="s">
        <v>14</v>
      </c>
      <c r="H24" s="329" t="s">
        <v>17</v>
      </c>
      <c r="I24" s="331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5476</v>
      </c>
      <c r="C25" s="187">
        <v>5488</v>
      </c>
      <c r="D25" s="19">
        <f>C25-B25</f>
        <v>12</v>
      </c>
      <c r="E25" s="48">
        <f>IF(D25&lt;=50,D25*$N$2,(D25-50)*$N$3+50*$N$2)</f>
        <v>36000</v>
      </c>
      <c r="F25" s="187">
        <v>815</v>
      </c>
      <c r="G25" s="187">
        <v>817</v>
      </c>
      <c r="H25" s="21">
        <f>G25-F25</f>
        <v>2</v>
      </c>
      <c r="I25" s="22">
        <f>H25*$O$2</f>
        <v>30000</v>
      </c>
      <c r="J25" s="22"/>
      <c r="K25" s="23">
        <f>A25+E25+I25+J25</f>
        <v>1366000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01/02/2020 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334"/>
      <c r="O27" s="334"/>
    </row>
    <row r="28" spans="1:16" ht="21" thickTop="1" x14ac:dyDescent="0.3">
      <c r="A28" s="429" t="s">
        <v>24</v>
      </c>
      <c r="B28" s="430"/>
      <c r="C28" s="431" t="str">
        <f>C1</f>
        <v>TIỀN NHÀ TRỌ THÁNG 2/2020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26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2</v>
      </c>
      <c r="B29" s="460" t="str">
        <f>B2</f>
        <v>Tiền điện Tháng 1</v>
      </c>
      <c r="C29" s="386"/>
      <c r="D29" s="386"/>
      <c r="E29" s="386"/>
      <c r="F29" s="460" t="str">
        <f>F2</f>
        <v>Tiền nước Tháng 1</v>
      </c>
      <c r="G29" s="460"/>
      <c r="H29" s="460"/>
      <c r="I29" s="460"/>
      <c r="J29" s="460" t="str">
        <f>J2</f>
        <v>Thuê bao truyền hình cáp Tháng 1</v>
      </c>
      <c r="K29" s="414" t="str">
        <f>K2</f>
        <v>Số tiền phải đóng (đồng)</v>
      </c>
      <c r="L29" s="444"/>
      <c r="M29" s="46"/>
      <c r="N29" s="15"/>
      <c r="O29" s="15"/>
      <c r="P29" s="15"/>
    </row>
    <row r="30" spans="1:16" ht="40.5" x14ac:dyDescent="0.3">
      <c r="A30" s="459"/>
      <c r="B30" s="332" t="s">
        <v>13</v>
      </c>
      <c r="C30" s="332" t="s">
        <v>14</v>
      </c>
      <c r="D30" s="332" t="s">
        <v>15</v>
      </c>
      <c r="E30" s="330" t="s">
        <v>16</v>
      </c>
      <c r="F30" s="332" t="s">
        <v>13</v>
      </c>
      <c r="G30" s="332" t="s">
        <v>14</v>
      </c>
      <c r="H30" s="329" t="s">
        <v>17</v>
      </c>
      <c r="I30" s="331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2210</v>
      </c>
      <c r="C31" s="187">
        <v>2255</v>
      </c>
      <c r="D31" s="19">
        <f>C31-B31</f>
        <v>45</v>
      </c>
      <c r="E31" s="48">
        <f>IF(D31&lt;=50,D31*$N$2,(D31-50)*$N$3+50*$N$2)</f>
        <v>135000</v>
      </c>
      <c r="F31" s="187">
        <v>616</v>
      </c>
      <c r="G31" s="187">
        <v>620</v>
      </c>
      <c r="H31" s="21">
        <f>G31-F31</f>
        <v>4</v>
      </c>
      <c r="I31" s="22">
        <f>H31*$O$2</f>
        <v>60000</v>
      </c>
      <c r="J31" s="22">
        <v>40000</v>
      </c>
      <c r="K31" s="23">
        <f>A31+E31+I31+J31</f>
        <v>1535000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01/02/2020 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2/2020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2</v>
      </c>
      <c r="B36" s="460" t="str">
        <f>B2</f>
        <v>Tiền điện Tháng 1</v>
      </c>
      <c r="C36" s="386"/>
      <c r="D36" s="386"/>
      <c r="E36" s="386"/>
      <c r="F36" s="460" t="str">
        <f>F2</f>
        <v>Tiền nước Tháng 1</v>
      </c>
      <c r="G36" s="460"/>
      <c r="H36" s="460"/>
      <c r="I36" s="460"/>
      <c r="J36" s="460" t="str">
        <f>J2</f>
        <v>Thuê bao truyền hình cáp Tháng 1</v>
      </c>
      <c r="K36" s="414" t="str">
        <f>K2</f>
        <v>Số tiền phải đóng (đồng)</v>
      </c>
      <c r="L36" s="443">
        <f>I38+E38</f>
        <v>56000</v>
      </c>
      <c r="M36" s="46"/>
      <c r="N36" s="15"/>
      <c r="O36" s="15"/>
      <c r="P36" s="15"/>
    </row>
    <row r="37" spans="1:17" ht="39.950000000000003" customHeight="1" x14ac:dyDescent="0.3">
      <c r="A37" s="459"/>
      <c r="B37" s="332" t="s">
        <v>13</v>
      </c>
      <c r="C37" s="332" t="s">
        <v>14</v>
      </c>
      <c r="D37" s="332" t="s">
        <v>15</v>
      </c>
      <c r="E37" s="330" t="s">
        <v>16</v>
      </c>
      <c r="F37" s="332" t="s">
        <v>13</v>
      </c>
      <c r="G37" s="332" t="s">
        <v>14</v>
      </c>
      <c r="H37" s="329" t="s">
        <v>17</v>
      </c>
      <c r="I37" s="331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2556</v>
      </c>
      <c r="C38" s="187">
        <v>2568</v>
      </c>
      <c r="D38" s="19">
        <f>C38-B38</f>
        <v>12</v>
      </c>
      <c r="E38" s="48">
        <f>IF(D38&lt;=50,D38*$N$2,(D38-50)*$N$3+50*$N$2)</f>
        <v>36000</v>
      </c>
      <c r="F38" s="187">
        <v>709</v>
      </c>
      <c r="G38" s="187">
        <v>711</v>
      </c>
      <c r="H38" s="21">
        <f>G38-F38</f>
        <v>2</v>
      </c>
      <c r="I38" s="22">
        <f>H38*10000</f>
        <v>20000</v>
      </c>
      <c r="J38" s="22">
        <v>0</v>
      </c>
      <c r="K38" s="23">
        <f>A38+E38+I38+J38</f>
        <v>1356000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01/02/2020 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2/2020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2</v>
      </c>
      <c r="B43" s="460" t="str">
        <f>B2</f>
        <v>Tiền điện Tháng 1</v>
      </c>
      <c r="C43" s="386"/>
      <c r="D43" s="386"/>
      <c r="E43" s="386"/>
      <c r="F43" s="460" t="str">
        <f>F2</f>
        <v>Tiền nước Tháng 1</v>
      </c>
      <c r="G43" s="460"/>
      <c r="H43" s="460"/>
      <c r="I43" s="460"/>
      <c r="J43" s="460" t="str">
        <f>J2</f>
        <v>Thuê bao truyền hình cáp Tháng 1</v>
      </c>
      <c r="K43" s="414" t="str">
        <f>K2</f>
        <v>Số tiền phải đóng (đồng)</v>
      </c>
      <c r="L43" s="444"/>
      <c r="M43" s="46"/>
      <c r="N43" s="15"/>
      <c r="O43" s="15"/>
      <c r="P43" s="15"/>
    </row>
    <row r="44" spans="1:17" ht="39.950000000000003" customHeight="1" x14ac:dyDescent="0.3">
      <c r="A44" s="459"/>
      <c r="B44" s="332" t="s">
        <v>13</v>
      </c>
      <c r="C44" s="332" t="s">
        <v>14</v>
      </c>
      <c r="D44" s="332" t="s">
        <v>15</v>
      </c>
      <c r="E44" s="330" t="s">
        <v>16</v>
      </c>
      <c r="F44" s="332" t="s">
        <v>13</v>
      </c>
      <c r="G44" s="332" t="s">
        <v>14</v>
      </c>
      <c r="H44" s="329" t="s">
        <v>17</v>
      </c>
      <c r="I44" s="331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5529</v>
      </c>
      <c r="C45" s="187">
        <v>5606</v>
      </c>
      <c r="D45" s="19">
        <f>C45-B45</f>
        <v>77</v>
      </c>
      <c r="E45" s="48">
        <f>IF(D45&lt;=50,D45*$N$2,(D45-50)*$N$3+50*$N$2)</f>
        <v>244500</v>
      </c>
      <c r="F45" s="187">
        <v>797</v>
      </c>
      <c r="G45" s="187">
        <v>802</v>
      </c>
      <c r="H45" s="21">
        <f>G45-F45</f>
        <v>5</v>
      </c>
      <c r="I45" s="22">
        <f>H45*$O$2</f>
        <v>75000</v>
      </c>
      <c r="J45" s="22">
        <v>40000</v>
      </c>
      <c r="K45" s="23">
        <f>(A45+E45+I45+J45)</f>
        <v>1659500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01/02/2020 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2/2020</v>
      </c>
      <c r="D49" s="431"/>
      <c r="E49" s="431"/>
      <c r="F49" s="431"/>
      <c r="G49" s="431"/>
      <c r="H49" s="431"/>
      <c r="I49" s="431"/>
      <c r="J49" s="44" t="s">
        <v>285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2</v>
      </c>
      <c r="B50" s="460" t="str">
        <f>B2</f>
        <v>Tiền điện Tháng 1</v>
      </c>
      <c r="C50" s="386"/>
      <c r="D50" s="386"/>
      <c r="E50" s="386"/>
      <c r="F50" s="460" t="str">
        <f>F2</f>
        <v>Tiền nước Tháng 1</v>
      </c>
      <c r="G50" s="460"/>
      <c r="H50" s="460"/>
      <c r="I50" s="460"/>
      <c r="J50" s="460" t="str">
        <f>J2</f>
        <v>Thuê bao truyền hình cáp Tháng 1</v>
      </c>
      <c r="K50" s="414" t="str">
        <f>K2</f>
        <v>Số tiền phải đóng (đồng)</v>
      </c>
      <c r="L50" s="444"/>
      <c r="M50" s="46"/>
      <c r="N50" s="15"/>
      <c r="O50" s="15"/>
      <c r="P50" s="15"/>
    </row>
    <row r="51" spans="1:16" ht="40.5" x14ac:dyDescent="0.3">
      <c r="A51" s="459"/>
      <c r="B51" s="332" t="s">
        <v>13</v>
      </c>
      <c r="C51" s="332" t="s">
        <v>14</v>
      </c>
      <c r="D51" s="332" t="s">
        <v>15</v>
      </c>
      <c r="E51" s="330" t="s">
        <v>16</v>
      </c>
      <c r="F51" s="332" t="s">
        <v>13</v>
      </c>
      <c r="G51" s="332" t="s">
        <v>14</v>
      </c>
      <c r="H51" s="329" t="s">
        <v>17</v>
      </c>
      <c r="I51" s="331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7242</v>
      </c>
      <c r="C52" s="187">
        <v>7390</v>
      </c>
      <c r="D52" s="19">
        <f>C52-B52</f>
        <v>148</v>
      </c>
      <c r="E52" s="48">
        <f>IF(D52&lt;=50,D52*$N$2,(D52-50)*$N$3+50*$N$2)</f>
        <v>493000</v>
      </c>
      <c r="F52" s="187">
        <v>817</v>
      </c>
      <c r="G52" s="187">
        <v>827</v>
      </c>
      <c r="H52" s="21">
        <f>G52-F52</f>
        <v>10</v>
      </c>
      <c r="I52" s="22">
        <f>H52*$O$2</f>
        <v>150000</v>
      </c>
      <c r="J52" s="22">
        <v>0</v>
      </c>
      <c r="K52" s="23">
        <f>A52+E52+I52+J52</f>
        <v>1943000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01/02/2020 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333"/>
      <c r="O54" s="333"/>
    </row>
    <row r="55" spans="1:16" ht="21" thickTop="1" x14ac:dyDescent="0.3">
      <c r="A55" s="429" t="s">
        <v>31</v>
      </c>
      <c r="B55" s="430"/>
      <c r="C55" s="431" t="str">
        <f>C1</f>
        <v>TIỀN NHÀ TRỌ THÁNG 2/2020</v>
      </c>
      <c r="D55" s="431"/>
      <c r="E55" s="431"/>
      <c r="F55" s="431"/>
      <c r="G55" s="431"/>
      <c r="H55" s="431"/>
      <c r="I55" s="431"/>
      <c r="J55" s="44" t="s">
        <v>260</v>
      </c>
      <c r="K55" s="45"/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2</v>
      </c>
      <c r="B56" s="460" t="str">
        <f>B2</f>
        <v>Tiền điện Tháng 1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1</v>
      </c>
      <c r="K56" s="414" t="str">
        <f>K2</f>
        <v>Số tiền phải đóng (đồng)</v>
      </c>
      <c r="L56" s="444"/>
      <c r="M56" s="46"/>
      <c r="N56" s="15"/>
      <c r="O56" s="15"/>
      <c r="P56" s="15"/>
    </row>
    <row r="57" spans="1:16" ht="40.5" x14ac:dyDescent="0.3">
      <c r="A57" s="459"/>
      <c r="B57" s="332" t="s">
        <v>13</v>
      </c>
      <c r="C57" s="332" t="s">
        <v>14</v>
      </c>
      <c r="D57" s="332" t="s">
        <v>15</v>
      </c>
      <c r="E57" s="330" t="s">
        <v>16</v>
      </c>
      <c r="F57" s="332" t="s">
        <v>13</v>
      </c>
      <c r="G57" s="332" t="s">
        <v>14</v>
      </c>
      <c r="H57" s="329" t="s">
        <v>17</v>
      </c>
      <c r="I57" s="331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7317</v>
      </c>
      <c r="C58" s="187">
        <v>7490</v>
      </c>
      <c r="D58" s="19">
        <f>C58-B58</f>
        <v>173</v>
      </c>
      <c r="E58" s="48">
        <f>IF(D58&lt;=50,D58*$N$2,(D58-50)*$N$3+50*$N$2)</f>
        <v>580500</v>
      </c>
      <c r="F58" s="187">
        <v>754</v>
      </c>
      <c r="G58" s="187">
        <v>784</v>
      </c>
      <c r="H58" s="21">
        <f>G58-F58</f>
        <v>30</v>
      </c>
      <c r="I58" s="22">
        <f>H58*$O$2</f>
        <v>450000</v>
      </c>
      <c r="J58" s="22">
        <v>0</v>
      </c>
      <c r="K58" s="23">
        <f>(A58+E58+I58+J58)</f>
        <v>4530500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01/02/2020 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2/2020</v>
      </c>
      <c r="D62" s="431"/>
      <c r="E62" s="431"/>
      <c r="F62" s="431"/>
      <c r="G62" s="431"/>
      <c r="H62" s="431"/>
      <c r="I62" s="431"/>
      <c r="J62" s="44" t="s">
        <v>116</v>
      </c>
      <c r="K62" s="45" t="s">
        <v>34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2</v>
      </c>
      <c r="B63" s="434" t="str">
        <f>B2</f>
        <v>Tiền điện Tháng 1</v>
      </c>
      <c r="C63" s="435"/>
      <c r="D63" s="435"/>
      <c r="E63" s="436"/>
      <c r="F63" s="434" t="str">
        <f>F2</f>
        <v>Tiền nước Tháng 1</v>
      </c>
      <c r="G63" s="437"/>
      <c r="H63" s="437"/>
      <c r="I63" s="438"/>
      <c r="J63" s="439" t="str">
        <f>J2</f>
        <v>Thuê bao truyền hình cáp Tháng 1</v>
      </c>
      <c r="K63" s="441" t="str">
        <f>K2</f>
        <v>Số tiền phải đóng (đồng)</v>
      </c>
      <c r="L63" s="444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332" t="s">
        <v>15</v>
      </c>
      <c r="E64" s="330" t="s">
        <v>16</v>
      </c>
      <c r="F64" s="60" t="s">
        <v>13</v>
      </c>
      <c r="G64" s="60" t="s">
        <v>14</v>
      </c>
      <c r="H64" s="329" t="s">
        <v>17</v>
      </c>
      <c r="I64" s="331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8030</v>
      </c>
      <c r="C65" s="189">
        <v>8142</v>
      </c>
      <c r="D65" s="19">
        <f>C65-B65</f>
        <v>112</v>
      </c>
      <c r="E65" s="48">
        <f>IF(D65&lt;=50,D65*$N$2,(D65-50)*$N$3+50*$N$2)</f>
        <v>367000</v>
      </c>
      <c r="F65" s="187">
        <v>752</v>
      </c>
      <c r="G65" s="187">
        <v>759</v>
      </c>
      <c r="H65" s="21">
        <f>G65-F65</f>
        <v>7</v>
      </c>
      <c r="I65" s="22">
        <f>H65*$O$2</f>
        <v>105000</v>
      </c>
      <c r="J65" s="22">
        <v>40000</v>
      </c>
      <c r="K65" s="23">
        <f>A65+E65+I65+J65</f>
        <v>1812000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01/02/2020 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2/2020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2</v>
      </c>
      <c r="B70" s="434" t="str">
        <f>B2</f>
        <v>Tiền điện Tháng 1</v>
      </c>
      <c r="C70" s="435"/>
      <c r="D70" s="435"/>
      <c r="E70" s="436"/>
      <c r="F70" s="434" t="str">
        <f>F2</f>
        <v>Tiền nước Tháng 1</v>
      </c>
      <c r="G70" s="437"/>
      <c r="H70" s="437"/>
      <c r="I70" s="438"/>
      <c r="J70" s="439" t="str">
        <f>J2</f>
        <v>Thuê bao truyền hình cáp Tháng 1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332" t="s">
        <v>15</v>
      </c>
      <c r="E71" s="330" t="s">
        <v>16</v>
      </c>
      <c r="F71" s="60" t="s">
        <v>13</v>
      </c>
      <c r="G71" s="60" t="s">
        <v>14</v>
      </c>
      <c r="H71" s="329" t="s">
        <v>17</v>
      </c>
      <c r="I71" s="331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14006</v>
      </c>
      <c r="C72" s="189">
        <v>14040</v>
      </c>
      <c r="D72" s="19">
        <f>C72-B72</f>
        <v>34</v>
      </c>
      <c r="E72" s="48">
        <f>IF(D72&lt;=50,D72*$N$2,(D72-50)*$N$3+50*$N$2)</f>
        <v>102000</v>
      </c>
      <c r="F72" s="187">
        <v>678</v>
      </c>
      <c r="G72" s="187">
        <v>679</v>
      </c>
      <c r="H72" s="21">
        <f>G72-F72</f>
        <v>1</v>
      </c>
      <c r="I72" s="22">
        <f>H72*$O$2</f>
        <v>15000</v>
      </c>
      <c r="J72" s="22"/>
      <c r="K72" s="23">
        <f>A72+E72+I72+J72</f>
        <v>1417000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01/02/2020 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2/2020</v>
      </c>
      <c r="D76" s="431"/>
      <c r="E76" s="431"/>
      <c r="F76" s="431"/>
      <c r="G76" s="431"/>
      <c r="H76" s="431"/>
      <c r="I76" s="431"/>
      <c r="J76" s="44" t="s">
        <v>294</v>
      </c>
      <c r="K76" s="45" t="s">
        <v>120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2</v>
      </c>
      <c r="B77" s="434" t="str">
        <f>B2</f>
        <v>Tiền điện Tháng 1</v>
      </c>
      <c r="C77" s="435"/>
      <c r="D77" s="435"/>
      <c r="E77" s="436"/>
      <c r="F77" s="434" t="str">
        <f>F2</f>
        <v>Tiền nước Tháng 1</v>
      </c>
      <c r="G77" s="437"/>
      <c r="H77" s="437"/>
      <c r="I77" s="438"/>
      <c r="J77" s="439" t="str">
        <f>J2</f>
        <v>Thuê bao truyền hình cáp Tháng 1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332" t="s">
        <v>15</v>
      </c>
      <c r="E78" s="330" t="s">
        <v>16</v>
      </c>
      <c r="F78" s="60" t="s">
        <v>13</v>
      </c>
      <c r="G78" s="60" t="s">
        <v>14</v>
      </c>
      <c r="H78" s="329" t="s">
        <v>17</v>
      </c>
      <c r="I78" s="331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20666</v>
      </c>
      <c r="C79" s="189">
        <v>20710</v>
      </c>
      <c r="D79" s="19">
        <f>C79-B79</f>
        <v>44</v>
      </c>
      <c r="E79" s="20">
        <f>IF(D79&lt;=50,D79*$N$2,(D79-50)*$N$3+50*$N$2)</f>
        <v>132000</v>
      </c>
      <c r="F79" s="187">
        <v>893</v>
      </c>
      <c r="G79" s="187">
        <v>896</v>
      </c>
      <c r="H79" s="21">
        <f>G79-F79</f>
        <v>3</v>
      </c>
      <c r="I79" s="22">
        <f>H79*$O$2</f>
        <v>45000</v>
      </c>
      <c r="J79" s="22"/>
      <c r="K79" s="23">
        <f>A79+E79+I79+J79</f>
        <v>1477000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01/02/2020 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2/2020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2</v>
      </c>
      <c r="B83" s="434" t="str">
        <f>B2</f>
        <v>Tiền điện Tháng 1</v>
      </c>
      <c r="C83" s="435"/>
      <c r="D83" s="435"/>
      <c r="E83" s="436"/>
      <c r="F83" s="434" t="str">
        <f>F2</f>
        <v>Tiền nước Tháng 1</v>
      </c>
      <c r="G83" s="437"/>
      <c r="H83" s="437"/>
      <c r="I83" s="438"/>
      <c r="J83" s="439" t="str">
        <f>J2</f>
        <v>Thuê bao truyền hình cáp Tháng 1</v>
      </c>
      <c r="K83" s="441" t="str">
        <f>K2</f>
        <v>Số tiền phải đóng (đồng)</v>
      </c>
      <c r="L83" s="443"/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332" t="s">
        <v>15</v>
      </c>
      <c r="E84" s="330" t="s">
        <v>16</v>
      </c>
      <c r="F84" s="60" t="s">
        <v>13</v>
      </c>
      <c r="G84" s="60" t="s">
        <v>14</v>
      </c>
      <c r="H84" s="329" t="s">
        <v>17</v>
      </c>
      <c r="I84" s="331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5152</v>
      </c>
      <c r="C85" s="188">
        <v>5200</v>
      </c>
      <c r="D85" s="19">
        <f>C85-B85+D87</f>
        <v>48</v>
      </c>
      <c r="E85" s="48">
        <f>IF(D85&lt;=50,D85*$N$2,(D85-50)*$N$3+50*$N$2)</f>
        <v>144000</v>
      </c>
      <c r="F85" s="187">
        <v>754</v>
      </c>
      <c r="G85" s="187">
        <v>763</v>
      </c>
      <c r="H85" s="21">
        <f>G85-F85</f>
        <v>9</v>
      </c>
      <c r="I85" s="22">
        <f>H85*$O$2</f>
        <v>135000</v>
      </c>
      <c r="J85" s="22"/>
      <c r="K85" s="23">
        <f>A85+E85+I85+J85</f>
        <v>1579000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01/02/2020 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2/2020</v>
      </c>
      <c r="D89" s="431"/>
      <c r="E89" s="431"/>
      <c r="F89" s="431"/>
      <c r="G89" s="431"/>
      <c r="H89" s="431"/>
      <c r="I89" s="431"/>
      <c r="J89" s="44" t="s">
        <v>295</v>
      </c>
      <c r="K89" s="45" t="s">
        <v>120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2</v>
      </c>
      <c r="B90" s="434" t="str">
        <f>B2</f>
        <v>Tiền điện Tháng 1</v>
      </c>
      <c r="C90" s="435"/>
      <c r="D90" s="435"/>
      <c r="E90" s="436"/>
      <c r="F90" s="434" t="str">
        <f>F2</f>
        <v>Tiền nước Tháng 1</v>
      </c>
      <c r="G90" s="437"/>
      <c r="H90" s="437"/>
      <c r="I90" s="438"/>
      <c r="J90" s="439" t="str">
        <f>J2</f>
        <v>Thuê bao truyền hình cáp Tháng 1</v>
      </c>
      <c r="K90" s="441" t="str">
        <f>K2</f>
        <v>Số tiền phải đóng (đồng)</v>
      </c>
      <c r="L90" s="444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332" t="s">
        <v>15</v>
      </c>
      <c r="E91" s="330" t="s">
        <v>16</v>
      </c>
      <c r="F91" s="60" t="s">
        <v>13</v>
      </c>
      <c r="G91" s="60" t="s">
        <v>14</v>
      </c>
      <c r="H91" s="329" t="s">
        <v>17</v>
      </c>
      <c r="I91" s="331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4855</v>
      </c>
      <c r="C92" s="187">
        <v>4865</v>
      </c>
      <c r="D92" s="19">
        <f>C92-B92</f>
        <v>10</v>
      </c>
      <c r="E92" s="48">
        <f>IF(D92&lt;=50,D92*$N$2,(D92-50)*$N$3+50*$N$2)</f>
        <v>30000</v>
      </c>
      <c r="F92" s="187">
        <v>937</v>
      </c>
      <c r="G92" s="187">
        <v>938</v>
      </c>
      <c r="H92" s="21">
        <f>G92-F92</f>
        <v>1</v>
      </c>
      <c r="I92" s="22">
        <f>H92*$O$2</f>
        <v>15000</v>
      </c>
      <c r="J92" s="22">
        <v>0</v>
      </c>
      <c r="K92" s="23">
        <f>A92+E92+I92+J92</f>
        <v>1345000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01/02/2020 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2/2020</v>
      </c>
      <c r="D96" s="431"/>
      <c r="E96" s="431"/>
      <c r="F96" s="431"/>
      <c r="G96" s="431"/>
      <c r="H96" s="431"/>
      <c r="I96" s="431"/>
      <c r="J96" s="44" t="s">
        <v>120</v>
      </c>
      <c r="K96" s="45" t="s">
        <v>120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1</v>
      </c>
      <c r="C97" s="435"/>
      <c r="D97" s="435"/>
      <c r="E97" s="436"/>
      <c r="F97" s="434" t="str">
        <f>F2</f>
        <v>Tiền nước Tháng 1</v>
      </c>
      <c r="G97" s="437"/>
      <c r="H97" s="437"/>
      <c r="I97" s="438"/>
      <c r="J97" s="439" t="str">
        <f>J9</f>
        <v>Thuê bao truyền hình cáp Tháng 1</v>
      </c>
      <c r="K97" s="441" t="str">
        <f>K90</f>
        <v>Số tiền phải đóng (đồng)</v>
      </c>
      <c r="L97" s="444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332" t="s">
        <v>15</v>
      </c>
      <c r="E98" s="330" t="s">
        <v>16</v>
      </c>
      <c r="F98" s="60" t="s">
        <v>13</v>
      </c>
      <c r="G98" s="60" t="s">
        <v>14</v>
      </c>
      <c r="H98" s="329" t="s">
        <v>17</v>
      </c>
      <c r="I98" s="331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5683</v>
      </c>
      <c r="C99" s="187">
        <v>5717</v>
      </c>
      <c r="D99" s="187">
        <f>C99-B99</f>
        <v>34</v>
      </c>
      <c r="E99" s="48">
        <f>IF(D99&lt;=50,D99*$N$2,(D99-50)*$N$3+50*$N$2)</f>
        <v>102000</v>
      </c>
      <c r="F99" s="187">
        <v>304</v>
      </c>
      <c r="G99" s="187">
        <v>305</v>
      </c>
      <c r="H99" s="21">
        <f>G99-F99</f>
        <v>1</v>
      </c>
      <c r="I99" s="22">
        <f>H99*$O$2</f>
        <v>15000</v>
      </c>
      <c r="J99" s="22">
        <v>0</v>
      </c>
      <c r="K99" s="23">
        <f>A99+E99+I99+J99</f>
        <v>1417000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01/02/2020 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2/2020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2</v>
      </c>
      <c r="B104" s="434" t="str">
        <f>B2</f>
        <v>Tiền điện Tháng 1</v>
      </c>
      <c r="C104" s="435"/>
      <c r="D104" s="435"/>
      <c r="E104" s="436"/>
      <c r="F104" s="434" t="str">
        <f>F2</f>
        <v>Tiền nước Tháng 1</v>
      </c>
      <c r="G104" s="437"/>
      <c r="H104" s="437"/>
      <c r="I104" s="438"/>
      <c r="J104" s="439" t="str">
        <f>J2</f>
        <v>Thuê bao truyền hình cáp Tháng 1</v>
      </c>
      <c r="K104" s="441" t="str">
        <f>K2</f>
        <v>Số tiền phải đóng (đồng)</v>
      </c>
      <c r="L104" s="443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332" t="s">
        <v>15</v>
      </c>
      <c r="E105" s="330" t="s">
        <v>16</v>
      </c>
      <c r="F105" s="60" t="s">
        <v>13</v>
      </c>
      <c r="G105" s="60" t="s">
        <v>14</v>
      </c>
      <c r="H105" s="329" t="s">
        <v>17</v>
      </c>
      <c r="I105" s="331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4857</v>
      </c>
      <c r="C106" s="187">
        <v>4877</v>
      </c>
      <c r="D106" s="19">
        <f>C106-B106</f>
        <v>20</v>
      </c>
      <c r="E106" s="48">
        <f>IF(D106&lt;=50,D106*$N$2,(D106-50)*$N$3+50*$N$2)</f>
        <v>60000</v>
      </c>
      <c r="F106" s="187">
        <v>613</v>
      </c>
      <c r="G106" s="187">
        <v>616</v>
      </c>
      <c r="H106" s="21">
        <f>G106-F106</f>
        <v>3</v>
      </c>
      <c r="I106" s="22">
        <f>H106*$O$2</f>
        <v>45000</v>
      </c>
      <c r="J106" s="22"/>
      <c r="K106" s="23">
        <f>A106+E106+I106+J106</f>
        <v>1405000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01/02/2020 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2/2020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2</v>
      </c>
      <c r="B111" s="434" t="str">
        <f>B2</f>
        <v>Tiền điện Tháng 1</v>
      </c>
      <c r="C111" s="435"/>
      <c r="D111" s="435"/>
      <c r="E111" s="436"/>
      <c r="F111" s="434" t="str">
        <f>F2</f>
        <v>Tiền nước Tháng 1</v>
      </c>
      <c r="G111" s="437"/>
      <c r="H111" s="437"/>
      <c r="I111" s="438"/>
      <c r="J111" s="439" t="str">
        <f>J2</f>
        <v>Thuê bao truyền hình cáp Tháng 1</v>
      </c>
      <c r="K111" s="441" t="str">
        <f>K2</f>
        <v>Số tiền phải đóng (đồng)</v>
      </c>
      <c r="L111" s="443"/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332" t="s">
        <v>15</v>
      </c>
      <c r="E112" s="330" t="s">
        <v>16</v>
      </c>
      <c r="F112" s="60" t="s">
        <v>13</v>
      </c>
      <c r="G112" s="60" t="s">
        <v>14</v>
      </c>
      <c r="H112" s="329" t="s">
        <v>17</v>
      </c>
      <c r="I112" s="331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3985</v>
      </c>
      <c r="C113" s="187">
        <v>4039</v>
      </c>
      <c r="D113" s="19">
        <f>C113-B113</f>
        <v>54</v>
      </c>
      <c r="E113" s="48">
        <f>IF(D113&lt;=50,D113*$N$2,(D113-50)*$N$3+50*$N$2)</f>
        <v>164000</v>
      </c>
      <c r="F113" s="187">
        <v>311</v>
      </c>
      <c r="G113" s="187">
        <v>319</v>
      </c>
      <c r="H113" s="21">
        <f>G113-F113</f>
        <v>8</v>
      </c>
      <c r="I113" s="22">
        <f>H113*$O$2</f>
        <v>120000</v>
      </c>
      <c r="J113" s="22">
        <v>0</v>
      </c>
      <c r="K113" s="23">
        <f>A113+E113+I113+J113</f>
        <v>1784000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01/02/2020 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2/2020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2</v>
      </c>
      <c r="B118" s="434" t="str">
        <f>B2</f>
        <v>Tiền điện Tháng 1</v>
      </c>
      <c r="C118" s="435"/>
      <c r="D118" s="435"/>
      <c r="E118" s="436"/>
      <c r="F118" s="434" t="str">
        <f>F2</f>
        <v>Tiền nước Tháng 1</v>
      </c>
      <c r="G118" s="437"/>
      <c r="H118" s="437"/>
      <c r="I118" s="438"/>
      <c r="J118" s="439" t="str">
        <f>J2</f>
        <v>Thuê bao truyền hình cáp Tháng 1</v>
      </c>
      <c r="K118" s="441" t="str">
        <f>K2</f>
        <v>Số tiền phải đóng (đồng)</v>
      </c>
      <c r="L118" s="444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332" t="s">
        <v>15</v>
      </c>
      <c r="E119" s="330" t="s">
        <v>16</v>
      </c>
      <c r="F119" s="60" t="s">
        <v>13</v>
      </c>
      <c r="G119" s="60" t="s">
        <v>14</v>
      </c>
      <c r="H119" s="329" t="s">
        <v>17</v>
      </c>
      <c r="I119" s="331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7093</v>
      </c>
      <c r="C120" s="187">
        <v>7366</v>
      </c>
      <c r="D120" s="19">
        <f>C120-B120</f>
        <v>273</v>
      </c>
      <c r="E120" s="20">
        <f>IF(D120&lt;=50,D120*$N$2,(D120-50)*$N$3+50*$N$2)</f>
        <v>930500</v>
      </c>
      <c r="F120" s="187">
        <v>1315</v>
      </c>
      <c r="G120" s="187">
        <v>1340</v>
      </c>
      <c r="H120" s="21">
        <f>G120-F120</f>
        <v>25</v>
      </c>
      <c r="I120" s="22">
        <f>H120*$O$4</f>
        <v>375000</v>
      </c>
      <c r="J120" s="22">
        <v>0</v>
      </c>
      <c r="K120" s="23">
        <f>(A120+E120+I120+J120)</f>
        <v>4805500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01/02/2020 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2/2020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2</v>
      </c>
      <c r="B125" s="434" t="str">
        <f>B2</f>
        <v>Tiền điện Tháng 1</v>
      </c>
      <c r="C125" s="435"/>
      <c r="D125" s="435"/>
      <c r="E125" s="436"/>
      <c r="F125" s="434" t="str">
        <f>F2</f>
        <v>Tiền nước Tháng 1</v>
      </c>
      <c r="G125" s="437"/>
      <c r="H125" s="437"/>
      <c r="I125" s="438"/>
      <c r="J125" s="439" t="str">
        <f>J2</f>
        <v>Thuê bao truyền hình cáp Tháng 1</v>
      </c>
      <c r="K125" s="441" t="str">
        <f>K2</f>
        <v>Số tiền phải đóng (đồng)</v>
      </c>
      <c r="L125" s="443">
        <f>K127-155000</f>
        <v>1538000</v>
      </c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332" t="s">
        <v>15</v>
      </c>
      <c r="E126" s="330" t="s">
        <v>16</v>
      </c>
      <c r="F126" s="60" t="s">
        <v>13</v>
      </c>
      <c r="G126" s="60" t="s">
        <v>14</v>
      </c>
      <c r="H126" s="329" t="s">
        <v>17</v>
      </c>
      <c r="I126" s="331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3577</v>
      </c>
      <c r="C127" s="187">
        <v>3675</v>
      </c>
      <c r="D127" s="19">
        <f>C127-B127</f>
        <v>98</v>
      </c>
      <c r="E127" s="48">
        <f>IF(D127&lt;=50,D127*$N$2,(D127-50)*$N$3+50*$N$2)</f>
        <v>318000</v>
      </c>
      <c r="F127" s="187">
        <v>496</v>
      </c>
      <c r="G127" s="187">
        <v>501</v>
      </c>
      <c r="H127" s="21">
        <f>G127-F127</f>
        <v>5</v>
      </c>
      <c r="I127" s="22">
        <f>H127*$O$4</f>
        <v>75000</v>
      </c>
      <c r="J127" s="22"/>
      <c r="K127" s="23">
        <f>A127+E127+I127+J127</f>
        <v>1693000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01/02/2020 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2/2020</v>
      </c>
      <c r="D131" s="431"/>
      <c r="E131" s="431"/>
      <c r="F131" s="431"/>
      <c r="G131" s="431"/>
      <c r="H131" s="431"/>
      <c r="I131" s="431"/>
      <c r="J131" s="44" t="s">
        <v>120</v>
      </c>
      <c r="K131" s="164" t="s">
        <v>120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2</v>
      </c>
      <c r="B132" s="434" t="str">
        <f>B2</f>
        <v>Tiền điện Tháng 1</v>
      </c>
      <c r="C132" s="435"/>
      <c r="D132" s="435"/>
      <c r="E132" s="436"/>
      <c r="F132" s="434" t="str">
        <f>F2</f>
        <v>Tiền nước Tháng 1</v>
      </c>
      <c r="G132" s="437"/>
      <c r="H132" s="437"/>
      <c r="I132" s="438"/>
      <c r="J132" s="439" t="str">
        <f>J2</f>
        <v>Thuê bao truyền hình cáp Tháng 1</v>
      </c>
      <c r="K132" s="441" t="str">
        <f>K2</f>
        <v>Số tiền phải đóng (đồng)</v>
      </c>
      <c r="L132" s="443">
        <v>2000000</v>
      </c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332" t="s">
        <v>15</v>
      </c>
      <c r="E133" s="330" t="s">
        <v>16</v>
      </c>
      <c r="F133" s="60" t="s">
        <v>13</v>
      </c>
      <c r="G133" s="60" t="s">
        <v>14</v>
      </c>
      <c r="H133" s="329" t="s">
        <v>17</v>
      </c>
      <c r="I133" s="331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3715</v>
      </c>
      <c r="C134" s="187">
        <v>3895</v>
      </c>
      <c r="D134" s="19">
        <f>C134-B134</f>
        <v>180</v>
      </c>
      <c r="E134" s="48">
        <f>IF(D134&lt;=50,D134*$N$2,(D134-50)*$N$3+50*$N$2)</f>
        <v>605000</v>
      </c>
      <c r="F134" s="187">
        <v>682</v>
      </c>
      <c r="G134" s="187">
        <v>694</v>
      </c>
      <c r="H134" s="21">
        <f>G134-F134</f>
        <v>12</v>
      </c>
      <c r="I134" s="22">
        <f>H134*$O$4</f>
        <v>180000</v>
      </c>
      <c r="J134" s="22"/>
      <c r="K134" s="23">
        <f>(A134+E134+I134+J134)</f>
        <v>2085000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01/02/2020 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333"/>
      <c r="O136" s="333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2/2020</v>
      </c>
      <c r="D137" s="431"/>
      <c r="E137" s="431"/>
      <c r="F137" s="431"/>
      <c r="G137" s="431"/>
      <c r="H137" s="431"/>
      <c r="I137" s="431"/>
      <c r="J137" s="44" t="s">
        <v>286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2</v>
      </c>
      <c r="B138" s="434" t="str">
        <f>B2</f>
        <v>Tiền điện Tháng 1</v>
      </c>
      <c r="C138" s="435"/>
      <c r="D138" s="435"/>
      <c r="E138" s="436"/>
      <c r="F138" s="434" t="str">
        <f>F132</f>
        <v>Tiền nước Tháng 1</v>
      </c>
      <c r="G138" s="437"/>
      <c r="H138" s="437"/>
      <c r="I138" s="438"/>
      <c r="J138" s="439" t="str">
        <f>J2</f>
        <v>Thuê bao truyền hình cáp Tháng 1</v>
      </c>
      <c r="K138" s="441" t="str">
        <f>K2</f>
        <v>Số tiền phải đóng (đồng)</v>
      </c>
      <c r="L138" s="444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332" t="s">
        <v>15</v>
      </c>
      <c r="E139" s="330" t="s">
        <v>16</v>
      </c>
      <c r="F139" s="60" t="s">
        <v>13</v>
      </c>
      <c r="G139" s="60" t="s">
        <v>14</v>
      </c>
      <c r="H139" s="329" t="s">
        <v>17</v>
      </c>
      <c r="I139" s="331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244</v>
      </c>
      <c r="C140" s="187">
        <v>244</v>
      </c>
      <c r="D140" s="19">
        <f>C140-B140</f>
        <v>0</v>
      </c>
      <c r="E140" s="48">
        <f>IF(D140&lt;=50,D140*$N$2,(D140-50)*$N$3+50*$N$2)</f>
        <v>0</v>
      </c>
      <c r="F140" s="187">
        <v>575</v>
      </c>
      <c r="G140" s="187">
        <v>581</v>
      </c>
      <c r="H140" s="21">
        <f>G140-F140</f>
        <v>6</v>
      </c>
      <c r="I140" s="22">
        <f>H140*$O$4</f>
        <v>90000</v>
      </c>
      <c r="J140" s="22">
        <v>0</v>
      </c>
      <c r="K140" s="23">
        <f>(A140+E140+I140+J140)</f>
        <v>1390000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01/02/2020 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2/2020</v>
      </c>
      <c r="D144" s="431"/>
      <c r="E144" s="431"/>
      <c r="F144" s="431"/>
      <c r="G144" s="431"/>
      <c r="H144" s="431"/>
      <c r="I144" s="431"/>
      <c r="J144" s="44" t="s">
        <v>128</v>
      </c>
      <c r="K144" s="45" t="s">
        <v>211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2</v>
      </c>
      <c r="B145" s="434" t="str">
        <f>B2</f>
        <v>Tiền điện Tháng 1</v>
      </c>
      <c r="C145" s="435"/>
      <c r="D145" s="435"/>
      <c r="E145" s="436"/>
      <c r="F145" s="434" t="str">
        <f>F2</f>
        <v>Tiền nước Tháng 1</v>
      </c>
      <c r="G145" s="437"/>
      <c r="H145" s="437"/>
      <c r="I145" s="438"/>
      <c r="J145" s="439" t="str">
        <f>J2</f>
        <v>Thuê bao truyền hình cáp Tháng 1</v>
      </c>
      <c r="K145" s="441" t="str">
        <f>K2</f>
        <v>Số tiền phải đóng (đồng)</v>
      </c>
      <c r="L145" s="443"/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332" t="s">
        <v>15</v>
      </c>
      <c r="E146" s="330" t="s">
        <v>16</v>
      </c>
      <c r="F146" s="60" t="s">
        <v>13</v>
      </c>
      <c r="G146" s="60" t="s">
        <v>14</v>
      </c>
      <c r="H146" s="329" t="s">
        <v>17</v>
      </c>
      <c r="I146" s="331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7486</v>
      </c>
      <c r="C147" s="187">
        <v>7510</v>
      </c>
      <c r="D147" s="19">
        <f>C147-B147</f>
        <v>24</v>
      </c>
      <c r="E147" s="48">
        <f>IF(D147&lt;=50,D147*$N$2,(D147-50)*$N$3+50*$N$2)</f>
        <v>72000</v>
      </c>
      <c r="F147" s="187">
        <v>604</v>
      </c>
      <c r="G147" s="187">
        <v>609</v>
      </c>
      <c r="H147" s="21">
        <f>G147-F147</f>
        <v>5</v>
      </c>
      <c r="I147" s="22">
        <f>H147*$O$4</f>
        <v>75000</v>
      </c>
      <c r="J147" s="22">
        <v>0</v>
      </c>
      <c r="K147" s="23">
        <f>A147+E147+I147+J147</f>
        <v>1447000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2/2020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2</v>
      </c>
      <c r="B152" s="434" t="str">
        <f>B2</f>
        <v>Tiền điện Tháng 1</v>
      </c>
      <c r="C152" s="435"/>
      <c r="D152" s="435"/>
      <c r="E152" s="436"/>
      <c r="F152" s="434" t="str">
        <f>F2</f>
        <v>Tiền nước Tháng 1</v>
      </c>
      <c r="G152" s="437"/>
      <c r="H152" s="437"/>
      <c r="I152" s="438"/>
      <c r="J152" s="439" t="str">
        <f>J2</f>
        <v>Thuê bao truyền hình cáp Tháng 1</v>
      </c>
      <c r="K152" s="441" t="str">
        <f>K2</f>
        <v>Số tiền phải đóng (đồng)</v>
      </c>
      <c r="L152" s="444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332" t="s">
        <v>15</v>
      </c>
      <c r="E153" s="330" t="s">
        <v>16</v>
      </c>
      <c r="F153" s="60" t="s">
        <v>13</v>
      </c>
      <c r="G153" s="60" t="s">
        <v>14</v>
      </c>
      <c r="H153" s="329" t="s">
        <v>17</v>
      </c>
      <c r="I153" s="331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4334</v>
      </c>
      <c r="C154" s="187">
        <v>4405</v>
      </c>
      <c r="D154" s="19">
        <f>C154-B154</f>
        <v>71</v>
      </c>
      <c r="E154" s="48">
        <f>IF(D154&lt;=50,D154*$N$2,(D154-50)*$N$3+50*$N$2)</f>
        <v>223500</v>
      </c>
      <c r="F154" s="187">
        <v>253</v>
      </c>
      <c r="G154" s="187">
        <v>255</v>
      </c>
      <c r="H154" s="21">
        <f>G154-F154</f>
        <v>2</v>
      </c>
      <c r="I154" s="22">
        <f>H154*$O$4</f>
        <v>30000</v>
      </c>
      <c r="J154" s="22">
        <v>120000</v>
      </c>
      <c r="K154" s="23">
        <f>A154+E154+I154+J154</f>
        <v>1673500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01/02/2020 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2/2020</v>
      </c>
      <c r="D158" s="431"/>
      <c r="E158" s="431"/>
      <c r="F158" s="431"/>
      <c r="G158" s="431"/>
      <c r="H158" s="431"/>
      <c r="I158" s="431"/>
      <c r="J158" s="44" t="s">
        <v>287</v>
      </c>
      <c r="K158" s="45" t="s">
        <v>120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2</v>
      </c>
      <c r="B159" s="434" t="str">
        <f>B2</f>
        <v>Tiền điện Tháng 1</v>
      </c>
      <c r="C159" s="435"/>
      <c r="D159" s="435"/>
      <c r="E159" s="436"/>
      <c r="F159" s="434" t="str">
        <f>F2</f>
        <v>Tiền nước Tháng 1</v>
      </c>
      <c r="G159" s="437"/>
      <c r="H159" s="437"/>
      <c r="I159" s="438"/>
      <c r="J159" s="439" t="str">
        <f>J2</f>
        <v>Thuê bao truyền hình cáp Tháng 1</v>
      </c>
      <c r="K159" s="441" t="str">
        <f>K2</f>
        <v>Số tiền phải đóng (đồng)</v>
      </c>
      <c r="L159" s="444"/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332" t="s">
        <v>15</v>
      </c>
      <c r="E160" s="330" t="s">
        <v>16</v>
      </c>
      <c r="F160" s="60" t="s">
        <v>13</v>
      </c>
      <c r="G160" s="60" t="s">
        <v>14</v>
      </c>
      <c r="H160" s="329" t="s">
        <v>17</v>
      </c>
      <c r="I160" s="331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1842</v>
      </c>
      <c r="C161" s="187">
        <v>1867</v>
      </c>
      <c r="D161" s="19">
        <f>C161-B161</f>
        <v>25</v>
      </c>
      <c r="E161" s="48">
        <f>IF(D161&lt;=50,D161*$N$2,(D161-50)*$N$3+50*$N$2)</f>
        <v>75000</v>
      </c>
      <c r="F161" s="187">
        <v>31</v>
      </c>
      <c r="G161" s="187">
        <v>35</v>
      </c>
      <c r="H161" s="21">
        <f>G161-F161</f>
        <v>4</v>
      </c>
      <c r="I161" s="22">
        <f>H161*$O$4</f>
        <v>60000</v>
      </c>
      <c r="J161" s="22"/>
      <c r="K161" s="23">
        <f>A161+E161+I161+J161</f>
        <v>1435000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01/02/2020 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/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332" t="s">
        <v>14</v>
      </c>
      <c r="C166" s="332" t="s">
        <v>15</v>
      </c>
      <c r="D166" s="82" t="s">
        <v>16</v>
      </c>
      <c r="E166" s="423"/>
      <c r="F166" s="332" t="s">
        <v>13</v>
      </c>
      <c r="G166" s="332" t="s">
        <v>14</v>
      </c>
      <c r="H166" s="329" t="s">
        <v>17</v>
      </c>
      <c r="I166" s="335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28475</v>
      </c>
      <c r="B167" s="417">
        <f>C4+C11+C18+C25+C31+C38+C45+C52</f>
        <v>29450</v>
      </c>
      <c r="C167" s="391">
        <f>B167-A167</f>
        <v>975</v>
      </c>
      <c r="D167" s="419">
        <f>E4+E11+E18+E25+E31+E38+E45+E52</f>
        <v>2850000</v>
      </c>
      <c r="E167" s="417">
        <f>J4+J11+J18+J25+J31+J38+J45+J52</f>
        <v>130000</v>
      </c>
      <c r="F167" s="332">
        <f>F4+F11+F18+F25+F31+F38+F45+F52</f>
        <v>5706</v>
      </c>
      <c r="G167" s="332">
        <f>+G4+G11+G18+G25+G31+G38+G45+G52</f>
        <v>5764</v>
      </c>
      <c r="H167" s="329">
        <f>G167-F167</f>
        <v>58</v>
      </c>
      <c r="I167" s="85">
        <f>I4+I11+I18+I25+I31+I38+I45+I52</f>
        <v>740000</v>
      </c>
      <c r="J167" s="299">
        <v>1379941</v>
      </c>
      <c r="K167" s="25">
        <v>109000</v>
      </c>
      <c r="L167" s="299">
        <v>359605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1470059</v>
      </c>
      <c r="K168" s="86"/>
      <c r="L168" s="87">
        <f>I167-L167</f>
        <v>380395</v>
      </c>
      <c r="N168" s="8"/>
    </row>
    <row r="169" spans="1:16" ht="21" thickTop="1" thickBot="1" x14ac:dyDescent="0.35">
      <c r="A169" s="190">
        <v>44650</v>
      </c>
      <c r="B169" s="190">
        <v>45656</v>
      </c>
      <c r="C169" s="221">
        <f>B169-A169</f>
        <v>1006</v>
      </c>
      <c r="D169" s="89"/>
      <c r="F169" s="188">
        <v>3085</v>
      </c>
      <c r="G169" s="188">
        <v>3137</v>
      </c>
      <c r="H169" s="220">
        <f>G169-F169</f>
        <v>52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332" t="s">
        <v>14</v>
      </c>
      <c r="C172" s="332" t="s">
        <v>15</v>
      </c>
      <c r="D172" s="82" t="s">
        <v>16</v>
      </c>
      <c r="E172" s="423"/>
      <c r="F172" s="332" t="s">
        <v>13</v>
      </c>
      <c r="G172" s="332" t="s">
        <v>14</v>
      </c>
      <c r="H172" s="329" t="s">
        <v>17</v>
      </c>
      <c r="I172" s="335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74551</v>
      </c>
      <c r="B173" s="417">
        <f>+C58+C65+C72+C79+C85+C92+C99+C106+C113</f>
        <v>75080</v>
      </c>
      <c r="C173" s="391">
        <f>B173-A173</f>
        <v>529</v>
      </c>
      <c r="D173" s="419">
        <f>E58+E65+E72+E79+E85+E92+E99+E106+E113</f>
        <v>1681500</v>
      </c>
      <c r="E173" s="417">
        <f>+J58+J65+J72+J79+J85+J92+J99+J106+J113</f>
        <v>40000</v>
      </c>
      <c r="F173" s="332">
        <f>F58+F65+F72+F79+F85+F92+F99+F106+F113</f>
        <v>5996</v>
      </c>
      <c r="G173" s="332">
        <f>G58+G65+G72+G79+G85+G99+G106+G113+G92</f>
        <v>6059</v>
      </c>
      <c r="H173" s="329">
        <f>G173-F173</f>
        <v>63</v>
      </c>
      <c r="I173" s="85">
        <f>I58+I65+I72+I79+I85+I92+I99+I106+I113</f>
        <v>945000</v>
      </c>
      <c r="J173" s="299">
        <v>1555422</v>
      </c>
      <c r="K173" s="25">
        <f>K167</f>
        <v>109000</v>
      </c>
      <c r="L173" s="299">
        <v>310845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126078</v>
      </c>
      <c r="K174" s="86"/>
      <c r="L174" s="87">
        <f>I173-L173</f>
        <v>634155</v>
      </c>
      <c r="N174" s="8"/>
    </row>
    <row r="175" spans="1:16" ht="21" thickTop="1" thickBot="1" x14ac:dyDescent="0.35">
      <c r="A175" s="191">
        <v>50149</v>
      </c>
      <c r="B175" s="191">
        <v>50693</v>
      </c>
      <c r="C175" s="221">
        <f>B175-A175</f>
        <v>544</v>
      </c>
      <c r="D175" s="137"/>
      <c r="F175" s="188">
        <v>2730</v>
      </c>
      <c r="G175" s="188">
        <v>2786</v>
      </c>
      <c r="H175" s="220">
        <f>G175-F175</f>
        <v>56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332" t="s">
        <v>14</v>
      </c>
      <c r="C178" s="332" t="s">
        <v>15</v>
      </c>
      <c r="D178" s="82" t="s">
        <v>16</v>
      </c>
      <c r="E178" s="423"/>
      <c r="F178" s="332" t="s">
        <v>13</v>
      </c>
      <c r="G178" s="332" t="s">
        <v>14</v>
      </c>
      <c r="H178" s="329" t="s">
        <v>17</v>
      </c>
      <c r="I178" s="335" t="s">
        <v>16</v>
      </c>
      <c r="J178" s="386"/>
      <c r="K178" s="386"/>
      <c r="L178" s="386"/>
      <c r="N178" s="8"/>
    </row>
    <row r="179" spans="1:15" x14ac:dyDescent="0.3">
      <c r="A179" s="415">
        <f>B120+B127+B134+B140+B147+B154+B161</f>
        <v>28291</v>
      </c>
      <c r="B179" s="417">
        <f>C120+C127+C134+C140+C147+C154+C161</f>
        <v>28962</v>
      </c>
      <c r="C179" s="391">
        <f>B179-A179</f>
        <v>671</v>
      </c>
      <c r="D179" s="419">
        <f>E120+E127+E134+E140+E147+E154+E161</f>
        <v>2224000</v>
      </c>
      <c r="E179" s="417">
        <f>J120+J127+J134+J140+J147+J154+J161</f>
        <v>120000</v>
      </c>
      <c r="F179" s="332">
        <f>F120+F127+F134+F140+F147+F154+F161</f>
        <v>3956</v>
      </c>
      <c r="G179" s="332">
        <f>G120+G127+G134+G140+G147+G154+G161</f>
        <v>4015</v>
      </c>
      <c r="H179" s="329">
        <f>G179-F179</f>
        <v>59</v>
      </c>
      <c r="I179" s="85">
        <f>I120+I127+I134+I140+I147+I154+I161</f>
        <v>885000</v>
      </c>
      <c r="J179" s="299">
        <v>1039322</v>
      </c>
      <c r="K179" s="25">
        <f>K167</f>
        <v>109000</v>
      </c>
      <c r="L179" s="299">
        <v>353510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353510</v>
      </c>
      <c r="J180" s="86">
        <f>D179-J179</f>
        <v>1184678</v>
      </c>
      <c r="K180" s="86"/>
      <c r="L180" s="87">
        <f>I179-L179</f>
        <v>531490</v>
      </c>
      <c r="N180" s="8"/>
    </row>
    <row r="181" spans="1:15" ht="21" thickTop="1" thickBot="1" x14ac:dyDescent="0.35">
      <c r="A181" s="190">
        <v>28125</v>
      </c>
      <c r="B181" s="190">
        <v>28810</v>
      </c>
      <c r="C181" s="221">
        <f>B181-A181</f>
        <v>685</v>
      </c>
      <c r="D181" s="89"/>
      <c r="E181" s="96"/>
      <c r="F181" s="188">
        <v>1497</v>
      </c>
      <c r="G181" s="188">
        <v>1497</v>
      </c>
      <c r="H181" s="97">
        <f>G181-F181</f>
        <v>0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F182" s="188">
        <v>654</v>
      </c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332" t="s">
        <v>14</v>
      </c>
      <c r="C184" s="332" t="s">
        <v>15</v>
      </c>
      <c r="D184" s="82" t="s">
        <v>16</v>
      </c>
      <c r="E184" s="413"/>
      <c r="F184" s="332" t="s">
        <v>13</v>
      </c>
      <c r="G184" s="332" t="s">
        <v>14</v>
      </c>
      <c r="H184" s="329" t="s">
        <v>17</v>
      </c>
      <c r="I184" s="335" t="s">
        <v>16</v>
      </c>
      <c r="J184" s="414"/>
      <c r="K184" s="414"/>
      <c r="L184" s="386"/>
      <c r="M184" s="387"/>
      <c r="N184" s="37">
        <f>J185+L185</f>
        <v>4998645</v>
      </c>
      <c r="O184" s="99">
        <f>N184+N186</f>
        <v>4998645</v>
      </c>
    </row>
    <row r="185" spans="1:15" ht="20.25" thickBot="1" x14ac:dyDescent="0.4">
      <c r="A185" s="388">
        <f>A167+A173+A179</f>
        <v>131317</v>
      </c>
      <c r="B185" s="391">
        <f>B167+B173+B179</f>
        <v>133492</v>
      </c>
      <c r="C185" s="391">
        <f>B185-A185</f>
        <v>2175</v>
      </c>
      <c r="D185" s="394">
        <f>D167+D173+D179</f>
        <v>6755500</v>
      </c>
      <c r="E185" s="397">
        <f>E167+E173+E179</f>
        <v>290000</v>
      </c>
      <c r="F185" s="100">
        <f>F167+F173+F179</f>
        <v>15658</v>
      </c>
      <c r="G185" s="100">
        <f>G167+G173+G179</f>
        <v>15838</v>
      </c>
      <c r="H185" s="329">
        <f>G185-F185</f>
        <v>180</v>
      </c>
      <c r="I185" s="101">
        <f>I167+I173+I179</f>
        <v>2570000</v>
      </c>
      <c r="J185" s="299">
        <f>J167+J173+J179</f>
        <v>3974685</v>
      </c>
      <c r="K185" s="328">
        <v>120000</v>
      </c>
      <c r="L185" s="103">
        <f>L173+L167+L179</f>
        <v>1023960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2780815</v>
      </c>
      <c r="K186" s="106">
        <f>E185-K185</f>
        <v>170000</v>
      </c>
      <c r="L186" s="107">
        <f>I185-L185</f>
        <v>1546040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37696855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125159</v>
      </c>
      <c r="C189" s="190">
        <f>B189-(B179+B173+B167)</f>
        <v>-8333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 tiền phòng: </v>
      </c>
      <c r="L189" s="111">
        <f>J188-N188</f>
        <v>9696855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3.8816799484354858</v>
      </c>
      <c r="C190" s="115" t="s">
        <v>84</v>
      </c>
      <c r="D190" s="115"/>
      <c r="K190" s="108" t="s">
        <v>302</v>
      </c>
      <c r="L190" s="116">
        <f>J187-N190</f>
        <v>5200000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2175</v>
      </c>
      <c r="K191" s="108"/>
      <c r="L191" s="120"/>
      <c r="M191" s="104"/>
      <c r="N191" s="105"/>
    </row>
    <row r="192" spans="1:15" ht="19.5" x14ac:dyDescent="0.3">
      <c r="A192" s="28" t="s">
        <v>88</v>
      </c>
      <c r="B192" s="121">
        <f>L185</f>
        <v>1023960</v>
      </c>
      <c r="K192" s="108"/>
      <c r="L192" s="120"/>
    </row>
    <row r="193" spans="1:15" ht="19.5" x14ac:dyDescent="0.3">
      <c r="J193" s="28">
        <v>2019</v>
      </c>
      <c r="K193" s="28" t="s">
        <v>292</v>
      </c>
      <c r="L193" s="108">
        <v>3</v>
      </c>
      <c r="M193" s="120">
        <v>12</v>
      </c>
      <c r="N193" s="297">
        <f>M193-L193</f>
        <v>9</v>
      </c>
      <c r="O193" s="37">
        <f>N193*1300000</f>
        <v>11700000</v>
      </c>
    </row>
    <row r="194" spans="1:15" x14ac:dyDescent="0.3">
      <c r="A194" s="384" t="s">
        <v>291</v>
      </c>
      <c r="B194" s="384"/>
      <c r="C194" s="384"/>
      <c r="D194" s="76"/>
      <c r="J194" s="28">
        <v>2020</v>
      </c>
      <c r="K194" s="28">
        <v>1</v>
      </c>
      <c r="L194" s="316">
        <v>10000000</v>
      </c>
      <c r="M194" s="317">
        <f>L194-3000000</f>
        <v>7000000</v>
      </c>
      <c r="N194" s="76"/>
      <c r="O194" s="37"/>
    </row>
    <row r="195" spans="1:15" x14ac:dyDescent="0.3">
      <c r="A195" s="28" t="s">
        <v>288</v>
      </c>
      <c r="B195" s="316">
        <v>10000000</v>
      </c>
      <c r="C195" s="317">
        <f>B195-1102500</f>
        <v>8897500</v>
      </c>
      <c r="D195" s="76" t="s">
        <v>289</v>
      </c>
      <c r="K195" s="28">
        <v>2</v>
      </c>
      <c r="L195" s="317">
        <f>M194-1300000</f>
        <v>5700000</v>
      </c>
    </row>
    <row r="196" spans="1:15" x14ac:dyDescent="0.3">
      <c r="B196" s="28"/>
      <c r="C196" s="96">
        <f>C195-L2</f>
        <v>7525000</v>
      </c>
      <c r="D196" s="76" t="s">
        <v>290</v>
      </c>
    </row>
    <row r="197" spans="1:15" x14ac:dyDescent="0.3">
      <c r="C197" s="188">
        <f>C196-L2</f>
        <v>6152500</v>
      </c>
      <c r="D197" s="188" t="s">
        <v>307</v>
      </c>
    </row>
  </sheetData>
  <mergeCells count="290"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7"/>
  <sheetViews>
    <sheetView zoomScale="75" zoomScaleNormal="100" zoomScaleSheetLayoutView="91" zoomScalePageLayoutView="75" workbookViewId="0">
      <selection activeCell="A5" sqref="A5:L5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326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20.625" style="326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297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298</v>
      </c>
      <c r="B2" s="460" t="s">
        <v>299</v>
      </c>
      <c r="C2" s="386"/>
      <c r="D2" s="386"/>
      <c r="E2" s="386"/>
      <c r="F2" s="460" t="s">
        <v>300</v>
      </c>
      <c r="G2" s="460"/>
      <c r="H2" s="460"/>
      <c r="I2" s="460"/>
      <c r="J2" s="460" t="s">
        <v>202</v>
      </c>
      <c r="K2" s="413" t="s">
        <v>12</v>
      </c>
      <c r="L2" s="443">
        <f>K4+K11</f>
        <v>922500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323" t="s">
        <v>13</v>
      </c>
      <c r="C3" s="323" t="s">
        <v>14</v>
      </c>
      <c r="D3" s="323" t="s">
        <v>15</v>
      </c>
      <c r="E3" s="321" t="s">
        <v>16</v>
      </c>
      <c r="F3" s="323" t="s">
        <v>13</v>
      </c>
      <c r="G3" s="323" t="s">
        <v>14</v>
      </c>
      <c r="H3" s="325" t="s">
        <v>17</v>
      </c>
      <c r="I3" s="321" t="s">
        <v>16</v>
      </c>
      <c r="J3" s="460"/>
      <c r="K3" s="413"/>
      <c r="L3" s="444"/>
      <c r="M3" s="14">
        <v>30000</v>
      </c>
      <c r="N3" s="10">
        <v>3500</v>
      </c>
      <c r="O3" s="15">
        <v>100000</v>
      </c>
      <c r="P3" s="16">
        <f>(M3+N3+O3)-K4</f>
        <v>-729000</v>
      </c>
    </row>
    <row r="4" spans="1:17" ht="20.100000000000001" customHeight="1" x14ac:dyDescent="0.3">
      <c r="A4" s="186"/>
      <c r="B4" s="187">
        <v>4063</v>
      </c>
      <c r="C4" s="187">
        <v>4376</v>
      </c>
      <c r="D4" s="188">
        <f>C4-B4</f>
        <v>313</v>
      </c>
      <c r="E4" s="20">
        <f>D4*2500</f>
        <v>782500</v>
      </c>
      <c r="F4" s="187">
        <v>549</v>
      </c>
      <c r="G4" s="187">
        <v>557</v>
      </c>
      <c r="H4" s="21">
        <f>G4-F4</f>
        <v>8</v>
      </c>
      <c r="I4" s="22">
        <f>H4*10000</f>
        <v>80000</v>
      </c>
      <c r="J4" s="22"/>
      <c r="K4" s="23">
        <f>E4+I4</f>
        <v>862500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2/2020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2</v>
      </c>
      <c r="B9" s="460" t="str">
        <f>B2</f>
        <v>Tiền điện Tháng 1</v>
      </c>
      <c r="C9" s="386"/>
      <c r="D9" s="386"/>
      <c r="E9" s="386"/>
      <c r="F9" s="460" t="str">
        <f>F2</f>
        <v>Tiền nước Tháng 1</v>
      </c>
      <c r="G9" s="460"/>
      <c r="H9" s="460"/>
      <c r="I9" s="460"/>
      <c r="J9" s="460" t="str">
        <f>J2</f>
        <v>Thuê bao truyền hình cáp Tháng 1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323" t="s">
        <v>13</v>
      </c>
      <c r="C10" s="323" t="s">
        <v>14</v>
      </c>
      <c r="D10" s="323" t="s">
        <v>15</v>
      </c>
      <c r="E10" s="321" t="s">
        <v>16</v>
      </c>
      <c r="F10" s="323" t="s">
        <v>13</v>
      </c>
      <c r="G10" s="323" t="s">
        <v>14</v>
      </c>
      <c r="H10" s="325" t="s">
        <v>17</v>
      </c>
      <c r="I10" s="320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672</v>
      </c>
      <c r="G11" s="187">
        <v>678</v>
      </c>
      <c r="H11" s="21">
        <f>G11-F11</f>
        <v>6</v>
      </c>
      <c r="I11" s="22">
        <f>H11*10000</f>
        <v>60000</v>
      </c>
      <c r="J11" s="22">
        <v>0</v>
      </c>
      <c r="K11" s="23">
        <f>A11+E11+I11+J11</f>
        <v>60000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 t="s">
        <v>120</v>
      </c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2/2020</v>
      </c>
      <c r="D15" s="431"/>
      <c r="E15" s="431"/>
      <c r="F15" s="431"/>
      <c r="G15" s="431"/>
      <c r="H15" s="431"/>
      <c r="I15" s="431"/>
      <c r="J15" s="44" t="s">
        <v>293</v>
      </c>
      <c r="K15" s="45" t="s">
        <v>264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2</v>
      </c>
      <c r="B16" s="460" t="str">
        <f>B2</f>
        <v>Tiền điện Tháng 1</v>
      </c>
      <c r="C16" s="386"/>
      <c r="D16" s="386"/>
      <c r="E16" s="386"/>
      <c r="F16" s="460" t="str">
        <f>F2</f>
        <v>Tiền nước Tháng 1</v>
      </c>
      <c r="G16" s="460"/>
      <c r="H16" s="460"/>
      <c r="I16" s="460"/>
      <c r="J16" s="460" t="str">
        <f>J2</f>
        <v>Thuê bao truyền hình cáp Tháng 1</v>
      </c>
      <c r="K16" s="414" t="str">
        <f>K2</f>
        <v>Số tiền phải đóng (đồng)</v>
      </c>
      <c r="L16" s="443">
        <f>K18+228000</f>
        <v>1780000</v>
      </c>
      <c r="M16" s="46"/>
      <c r="N16" s="15"/>
      <c r="O16" s="15"/>
      <c r="P16" s="15"/>
    </row>
    <row r="17" spans="1:16" ht="40.5" x14ac:dyDescent="0.3">
      <c r="A17" s="459"/>
      <c r="B17" s="323" t="s">
        <v>220</v>
      </c>
      <c r="C17" s="323" t="s">
        <v>219</v>
      </c>
      <c r="D17" s="323" t="s">
        <v>218</v>
      </c>
      <c r="E17" s="321" t="s">
        <v>16</v>
      </c>
      <c r="F17" s="323" t="s">
        <v>13</v>
      </c>
      <c r="G17" s="323" t="s">
        <v>14</v>
      </c>
      <c r="H17" s="325" t="s">
        <v>17</v>
      </c>
      <c r="I17" s="320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1034</v>
      </c>
      <c r="C18" s="187">
        <v>1086</v>
      </c>
      <c r="D18" s="19">
        <f>C18-B18</f>
        <v>52</v>
      </c>
      <c r="E18" s="48">
        <f>IF(D18&lt;=50,D18*$N$2,(D18-50)*$N$3+50*$N$2)</f>
        <v>157000</v>
      </c>
      <c r="F18" s="187">
        <v>714</v>
      </c>
      <c r="G18" s="187">
        <v>717</v>
      </c>
      <c r="H18" s="21">
        <f>G18-F18</f>
        <v>3</v>
      </c>
      <c r="I18" s="22">
        <f>H18*$O$2</f>
        <v>45000</v>
      </c>
      <c r="J18" s="22">
        <v>50000</v>
      </c>
      <c r="K18" s="23">
        <f>A18+E18+I18+J18</f>
        <v>1552000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296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2/2020</v>
      </c>
      <c r="D22" s="431"/>
      <c r="E22" s="431"/>
      <c r="F22" s="431"/>
      <c r="G22" s="431"/>
      <c r="H22" s="431"/>
      <c r="I22" s="431"/>
      <c r="J22" s="1" t="s">
        <v>283</v>
      </c>
      <c r="K22" s="2" t="s">
        <v>284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2</v>
      </c>
      <c r="B23" s="434" t="str">
        <f>B2</f>
        <v>Tiền điện Tháng 1</v>
      </c>
      <c r="C23" s="437"/>
      <c r="D23" s="437"/>
      <c r="E23" s="438"/>
      <c r="F23" s="434" t="str">
        <f>F2</f>
        <v>Tiền nước Tháng 1</v>
      </c>
      <c r="G23" s="437"/>
      <c r="H23" s="437"/>
      <c r="I23" s="438"/>
      <c r="J23" s="439" t="str">
        <f>J2</f>
        <v>Thuê bao truyền hình cáp Tháng 1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323" t="s">
        <v>13</v>
      </c>
      <c r="C24" s="323" t="s">
        <v>14</v>
      </c>
      <c r="D24" s="323" t="s">
        <v>15</v>
      </c>
      <c r="E24" s="321" t="s">
        <v>16</v>
      </c>
      <c r="F24" s="323" t="s">
        <v>13</v>
      </c>
      <c r="G24" s="323" t="s">
        <v>14</v>
      </c>
      <c r="H24" s="325" t="s">
        <v>17</v>
      </c>
      <c r="I24" s="320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5436</v>
      </c>
      <c r="C25" s="187">
        <v>5461</v>
      </c>
      <c r="D25" s="19">
        <f>C25-B25</f>
        <v>25</v>
      </c>
      <c r="E25" s="48">
        <f>IF(D25&lt;=50,D25*$N$2,(D25-50)*$N$3+50*$N$2)</f>
        <v>75000</v>
      </c>
      <c r="F25" s="187">
        <v>815</v>
      </c>
      <c r="G25" s="187">
        <v>817</v>
      </c>
      <c r="H25" s="21">
        <f>G25-F25</f>
        <v>2</v>
      </c>
      <c r="I25" s="22">
        <f>H25*$O$2</f>
        <v>30000</v>
      </c>
      <c r="J25" s="22"/>
      <c r="K25" s="23">
        <f>A25+E25+I25+J25</f>
        <v>1405000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01/01/2020 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322"/>
      <c r="O27" s="322"/>
    </row>
    <row r="28" spans="1:16" ht="21" thickTop="1" x14ac:dyDescent="0.3">
      <c r="A28" s="429" t="s">
        <v>24</v>
      </c>
      <c r="B28" s="430"/>
      <c r="C28" s="431" t="str">
        <f>C1</f>
        <v>TIỀN NHÀ TRỌ THÁNG 2/2020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26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2</v>
      </c>
      <c r="B29" s="460" t="str">
        <f>B2</f>
        <v>Tiền điện Tháng 1</v>
      </c>
      <c r="C29" s="386"/>
      <c r="D29" s="386"/>
      <c r="E29" s="386"/>
      <c r="F29" s="460" t="str">
        <f>F2</f>
        <v>Tiền nước Tháng 1</v>
      </c>
      <c r="G29" s="460"/>
      <c r="H29" s="460"/>
      <c r="I29" s="460"/>
      <c r="J29" s="460" t="str">
        <f>J2</f>
        <v>Thuê bao truyền hình cáp Tháng 1</v>
      </c>
      <c r="K29" s="414" t="str">
        <f>K2</f>
        <v>Số tiền phải đóng (đồng)</v>
      </c>
      <c r="L29" s="444"/>
      <c r="M29" s="46"/>
      <c r="N29" s="15"/>
      <c r="O29" s="15"/>
      <c r="P29" s="15"/>
    </row>
    <row r="30" spans="1:16" ht="40.5" x14ac:dyDescent="0.3">
      <c r="A30" s="459"/>
      <c r="B30" s="323" t="s">
        <v>13</v>
      </c>
      <c r="C30" s="323" t="s">
        <v>14</v>
      </c>
      <c r="D30" s="323" t="s">
        <v>15</v>
      </c>
      <c r="E30" s="321" t="s">
        <v>16</v>
      </c>
      <c r="F30" s="323" t="s">
        <v>13</v>
      </c>
      <c r="G30" s="323" t="s">
        <v>14</v>
      </c>
      <c r="H30" s="325" t="s">
        <v>17</v>
      </c>
      <c r="I30" s="320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2210</v>
      </c>
      <c r="C31" s="187">
        <v>2255</v>
      </c>
      <c r="D31" s="19">
        <f>C31-B31</f>
        <v>45</v>
      </c>
      <c r="E31" s="48">
        <f>IF(D31&lt;=50,D31*$N$2,(D31-50)*$N$3+50*$N$2)</f>
        <v>135000</v>
      </c>
      <c r="F31" s="187">
        <v>616</v>
      </c>
      <c r="G31" s="187">
        <v>620</v>
      </c>
      <c r="H31" s="21">
        <f>G31-F31</f>
        <v>4</v>
      </c>
      <c r="I31" s="22">
        <f>H31*$O$2</f>
        <v>60000</v>
      </c>
      <c r="J31" s="22">
        <v>40000</v>
      </c>
      <c r="K31" s="23">
        <f>A31+E31+I31+J31</f>
        <v>1535000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01/01/2020 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2/2020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2</v>
      </c>
      <c r="B36" s="460" t="str">
        <f>B2</f>
        <v>Tiền điện Tháng 1</v>
      </c>
      <c r="C36" s="386"/>
      <c r="D36" s="386"/>
      <c r="E36" s="386"/>
      <c r="F36" s="460" t="str">
        <f>F2</f>
        <v>Tiền nước Tháng 1</v>
      </c>
      <c r="G36" s="460"/>
      <c r="H36" s="460"/>
      <c r="I36" s="460"/>
      <c r="J36" s="460" t="str">
        <f>J2</f>
        <v>Thuê bao truyền hình cáp Tháng 1</v>
      </c>
      <c r="K36" s="414" t="str">
        <f>K2</f>
        <v>Số tiền phải đóng (đồng)</v>
      </c>
      <c r="L36" s="443">
        <f>I38+E38</f>
        <v>56000</v>
      </c>
      <c r="M36" s="46"/>
      <c r="N36" s="15"/>
      <c r="O36" s="15"/>
      <c r="P36" s="15"/>
    </row>
    <row r="37" spans="1:17" ht="39.950000000000003" customHeight="1" x14ac:dyDescent="0.3">
      <c r="A37" s="459"/>
      <c r="B37" s="323" t="s">
        <v>13</v>
      </c>
      <c r="C37" s="323" t="s">
        <v>14</v>
      </c>
      <c r="D37" s="323" t="s">
        <v>15</v>
      </c>
      <c r="E37" s="321" t="s">
        <v>16</v>
      </c>
      <c r="F37" s="323" t="s">
        <v>13</v>
      </c>
      <c r="G37" s="323" t="s">
        <v>14</v>
      </c>
      <c r="H37" s="325" t="s">
        <v>17</v>
      </c>
      <c r="I37" s="320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2556</v>
      </c>
      <c r="C38" s="187">
        <v>2568</v>
      </c>
      <c r="D38" s="19">
        <f>C38-B38</f>
        <v>12</v>
      </c>
      <c r="E38" s="48">
        <f>IF(D38&lt;=50,D38*$N$2,(D38-50)*$N$3+50*$N$2)</f>
        <v>36000</v>
      </c>
      <c r="F38" s="187">
        <v>709</v>
      </c>
      <c r="G38" s="187">
        <v>711</v>
      </c>
      <c r="H38" s="21">
        <f>G38-F38</f>
        <v>2</v>
      </c>
      <c r="I38" s="22">
        <f>H38*10000</f>
        <v>20000</v>
      </c>
      <c r="J38" s="22">
        <v>0</v>
      </c>
      <c r="K38" s="23">
        <f>A38+E38+I38+J38</f>
        <v>1356000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01/01/2020 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2/2020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2</v>
      </c>
      <c r="B43" s="460" t="str">
        <f>B2</f>
        <v>Tiền điện Tháng 1</v>
      </c>
      <c r="C43" s="386"/>
      <c r="D43" s="386"/>
      <c r="E43" s="386"/>
      <c r="F43" s="460" t="str">
        <f>F2</f>
        <v>Tiền nước Tháng 1</v>
      </c>
      <c r="G43" s="460"/>
      <c r="H43" s="460"/>
      <c r="I43" s="460"/>
      <c r="J43" s="460" t="str">
        <f>J2</f>
        <v>Thuê bao truyền hình cáp Tháng 1</v>
      </c>
      <c r="K43" s="414" t="str">
        <f>K2</f>
        <v>Số tiền phải đóng (đồng)</v>
      </c>
      <c r="L43" s="444"/>
      <c r="M43" s="46"/>
      <c r="N43" s="15"/>
      <c r="O43" s="15"/>
      <c r="P43" s="15"/>
    </row>
    <row r="44" spans="1:17" ht="39.950000000000003" customHeight="1" x14ac:dyDescent="0.3">
      <c r="A44" s="459"/>
      <c r="B44" s="323" t="s">
        <v>13</v>
      </c>
      <c r="C44" s="323" t="s">
        <v>14</v>
      </c>
      <c r="D44" s="323" t="s">
        <v>15</v>
      </c>
      <c r="E44" s="321" t="s">
        <v>16</v>
      </c>
      <c r="F44" s="323" t="s">
        <v>13</v>
      </c>
      <c r="G44" s="323" t="s">
        <v>14</v>
      </c>
      <c r="H44" s="325" t="s">
        <v>17</v>
      </c>
      <c r="I44" s="320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5529</v>
      </c>
      <c r="C45" s="187">
        <v>5606</v>
      </c>
      <c r="D45" s="19">
        <f>C45-B45</f>
        <v>77</v>
      </c>
      <c r="E45" s="48">
        <f>IF(D45&lt;=50,D45*$N$2,(D45-50)*$N$3+50*$N$2)</f>
        <v>244500</v>
      </c>
      <c r="F45" s="187">
        <v>797</v>
      </c>
      <c r="G45" s="187">
        <v>802</v>
      </c>
      <c r="H45" s="21">
        <f>G45-F45</f>
        <v>5</v>
      </c>
      <c r="I45" s="22">
        <f>H45*$O$2</f>
        <v>75000</v>
      </c>
      <c r="J45" s="22">
        <v>40000</v>
      </c>
      <c r="K45" s="23">
        <f>(A45+E45+I45+J45)</f>
        <v>1659500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01/01/2020 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2/2020</v>
      </c>
      <c r="D49" s="431"/>
      <c r="E49" s="431"/>
      <c r="F49" s="431"/>
      <c r="G49" s="431"/>
      <c r="H49" s="431"/>
      <c r="I49" s="431"/>
      <c r="J49" s="44" t="s">
        <v>285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2</v>
      </c>
      <c r="B50" s="460" t="str">
        <f>B2</f>
        <v>Tiền điện Tháng 1</v>
      </c>
      <c r="C50" s="386"/>
      <c r="D50" s="386"/>
      <c r="E50" s="386"/>
      <c r="F50" s="460" t="str">
        <f>F2</f>
        <v>Tiền nước Tháng 1</v>
      </c>
      <c r="G50" s="460"/>
      <c r="H50" s="460"/>
      <c r="I50" s="460"/>
      <c r="J50" s="460" t="str">
        <f>J2</f>
        <v>Thuê bao truyền hình cáp Tháng 1</v>
      </c>
      <c r="K50" s="414" t="str">
        <f>K2</f>
        <v>Số tiền phải đóng (đồng)</v>
      </c>
      <c r="L50" s="444"/>
      <c r="M50" s="46"/>
      <c r="N50" s="15"/>
      <c r="O50" s="15"/>
      <c r="P50" s="15"/>
    </row>
    <row r="51" spans="1:16" ht="40.5" x14ac:dyDescent="0.3">
      <c r="A51" s="459"/>
      <c r="B51" s="323" t="s">
        <v>13</v>
      </c>
      <c r="C51" s="323" t="s">
        <v>14</v>
      </c>
      <c r="D51" s="323" t="s">
        <v>15</v>
      </c>
      <c r="E51" s="321" t="s">
        <v>16</v>
      </c>
      <c r="F51" s="323" t="s">
        <v>13</v>
      </c>
      <c r="G51" s="323" t="s">
        <v>14</v>
      </c>
      <c r="H51" s="325" t="s">
        <v>17</v>
      </c>
      <c r="I51" s="320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7242</v>
      </c>
      <c r="C52" s="187">
        <v>7390</v>
      </c>
      <c r="D52" s="19">
        <f>C52-B52</f>
        <v>148</v>
      </c>
      <c r="E52" s="48">
        <f>IF(D52&lt;=50,D52*$N$2,(D52-50)*$N$3+50*$N$2)</f>
        <v>493000</v>
      </c>
      <c r="F52" s="187">
        <v>817</v>
      </c>
      <c r="G52" s="187">
        <v>827</v>
      </c>
      <c r="H52" s="21">
        <f>G52-F52</f>
        <v>10</v>
      </c>
      <c r="I52" s="22">
        <f>H52*$O$2</f>
        <v>150000</v>
      </c>
      <c r="J52" s="22">
        <v>0</v>
      </c>
      <c r="K52" s="23">
        <f>A52+E52+I52+J52</f>
        <v>1943000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01/01/2020 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318"/>
      <c r="O54" s="318"/>
    </row>
    <row r="55" spans="1:16" ht="21" thickTop="1" x14ac:dyDescent="0.3">
      <c r="A55" s="429" t="s">
        <v>31</v>
      </c>
      <c r="B55" s="430"/>
      <c r="C55" s="431" t="str">
        <f>C1</f>
        <v>TIỀN NHÀ TRỌ THÁNG 2/2020</v>
      </c>
      <c r="D55" s="431"/>
      <c r="E55" s="431"/>
      <c r="F55" s="431"/>
      <c r="G55" s="431"/>
      <c r="H55" s="431"/>
      <c r="I55" s="431"/>
      <c r="J55" s="44" t="s">
        <v>260</v>
      </c>
      <c r="K55" s="45"/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2</v>
      </c>
      <c r="B56" s="460" t="str">
        <f>B2</f>
        <v>Tiền điện Tháng 1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1</v>
      </c>
      <c r="K56" s="414" t="str">
        <f>K2</f>
        <v>Số tiền phải đóng (đồng)</v>
      </c>
      <c r="L56" s="444"/>
      <c r="M56" s="46"/>
      <c r="N56" s="15"/>
      <c r="O56" s="15"/>
      <c r="P56" s="15"/>
    </row>
    <row r="57" spans="1:16" ht="40.5" x14ac:dyDescent="0.3">
      <c r="A57" s="459"/>
      <c r="B57" s="323" t="s">
        <v>13</v>
      </c>
      <c r="C57" s="323" t="s">
        <v>14</v>
      </c>
      <c r="D57" s="323" t="s">
        <v>15</v>
      </c>
      <c r="E57" s="321" t="s">
        <v>16</v>
      </c>
      <c r="F57" s="323" t="s">
        <v>13</v>
      </c>
      <c r="G57" s="323" t="s">
        <v>14</v>
      </c>
      <c r="H57" s="325" t="s">
        <v>17</v>
      </c>
      <c r="I57" s="320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7142</v>
      </c>
      <c r="C58" s="187">
        <v>7317</v>
      </c>
      <c r="D58" s="19">
        <f>C58-B58</f>
        <v>175</v>
      </c>
      <c r="E58" s="48">
        <f>IF(D58&lt;=50,D58*$N$2,(D58-50)*$N$3+50*$N$2)</f>
        <v>587500</v>
      </c>
      <c r="F58" s="187">
        <v>728</v>
      </c>
      <c r="G58" s="187">
        <v>754</v>
      </c>
      <c r="H58" s="21">
        <f>G58-F58</f>
        <v>26</v>
      </c>
      <c r="I58" s="22">
        <f>H58*$O$2</f>
        <v>390000</v>
      </c>
      <c r="J58" s="22">
        <v>0</v>
      </c>
      <c r="K58" s="23">
        <f>(A58+E58+I58+J58)</f>
        <v>4477500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01/01/2020 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2/2020</v>
      </c>
      <c r="D62" s="431"/>
      <c r="E62" s="431"/>
      <c r="F62" s="431"/>
      <c r="G62" s="431"/>
      <c r="H62" s="431"/>
      <c r="I62" s="431"/>
      <c r="J62" s="44" t="s">
        <v>116</v>
      </c>
      <c r="K62" s="45" t="s">
        <v>34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2</v>
      </c>
      <c r="B63" s="434" t="str">
        <f>B2</f>
        <v>Tiền điện Tháng 1</v>
      </c>
      <c r="C63" s="435"/>
      <c r="D63" s="435"/>
      <c r="E63" s="436"/>
      <c r="F63" s="434" t="str">
        <f>F2</f>
        <v>Tiền nước Tháng 1</v>
      </c>
      <c r="G63" s="437"/>
      <c r="H63" s="437"/>
      <c r="I63" s="438"/>
      <c r="J63" s="439" t="str">
        <f>J2</f>
        <v>Thuê bao truyền hình cáp Tháng 1</v>
      </c>
      <c r="K63" s="441" t="str">
        <f>K2</f>
        <v>Số tiền phải đóng (đồng)</v>
      </c>
      <c r="L63" s="444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323" t="s">
        <v>15</v>
      </c>
      <c r="E64" s="321" t="s">
        <v>16</v>
      </c>
      <c r="F64" s="60" t="s">
        <v>13</v>
      </c>
      <c r="G64" s="60" t="s">
        <v>14</v>
      </c>
      <c r="H64" s="325" t="s">
        <v>17</v>
      </c>
      <c r="I64" s="320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7920</v>
      </c>
      <c r="C65" s="189">
        <v>8030</v>
      </c>
      <c r="D65" s="19">
        <f>C65-B65</f>
        <v>110</v>
      </c>
      <c r="E65" s="48">
        <f>IF(D65&lt;=50,D65*$N$2,(D65-50)*$N$3+50*$N$2)</f>
        <v>360000</v>
      </c>
      <c r="F65" s="187">
        <v>744</v>
      </c>
      <c r="G65" s="187">
        <v>752</v>
      </c>
      <c r="H65" s="21">
        <f>G65-F65</f>
        <v>8</v>
      </c>
      <c r="I65" s="22">
        <f>H65*$O$2</f>
        <v>120000</v>
      </c>
      <c r="J65" s="22">
        <v>40000</v>
      </c>
      <c r="K65" s="23">
        <f>A65+E65+I65+J65</f>
        <v>1820000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01/01/2020 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2/2020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2</v>
      </c>
      <c r="B70" s="434" t="str">
        <f>B2</f>
        <v>Tiền điện Tháng 1</v>
      </c>
      <c r="C70" s="435"/>
      <c r="D70" s="435"/>
      <c r="E70" s="436"/>
      <c r="F70" s="434" t="str">
        <f>F2</f>
        <v>Tiền nước Tháng 1</v>
      </c>
      <c r="G70" s="437"/>
      <c r="H70" s="437"/>
      <c r="I70" s="438"/>
      <c r="J70" s="439" t="str">
        <f>J2</f>
        <v>Thuê bao truyền hình cáp Tháng 1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323" t="s">
        <v>15</v>
      </c>
      <c r="E71" s="321" t="s">
        <v>16</v>
      </c>
      <c r="F71" s="60" t="s">
        <v>13</v>
      </c>
      <c r="G71" s="60" t="s">
        <v>14</v>
      </c>
      <c r="H71" s="325" t="s">
        <v>17</v>
      </c>
      <c r="I71" s="320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13850</v>
      </c>
      <c r="C72" s="189">
        <v>14006</v>
      </c>
      <c r="D72" s="19">
        <f>C72-B72</f>
        <v>156</v>
      </c>
      <c r="E72" s="48">
        <f>IF(D72&lt;=50,D72*$N$2,(D72-50)*$N$3+50*$N$2)</f>
        <v>521000</v>
      </c>
      <c r="F72" s="187">
        <v>677</v>
      </c>
      <c r="G72" s="187">
        <v>678</v>
      </c>
      <c r="H72" s="21">
        <f>G72-F72</f>
        <v>1</v>
      </c>
      <c r="I72" s="22">
        <f>H72*$O$2</f>
        <v>15000</v>
      </c>
      <c r="J72" s="22"/>
      <c r="K72" s="23">
        <f>A72+E72+I72+J72</f>
        <v>1836000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01/01/2020 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2/2020</v>
      </c>
      <c r="D76" s="431"/>
      <c r="E76" s="431"/>
      <c r="F76" s="431"/>
      <c r="G76" s="431"/>
      <c r="H76" s="431"/>
      <c r="I76" s="431"/>
      <c r="J76" s="44" t="s">
        <v>294</v>
      </c>
      <c r="K76" s="45" t="s">
        <v>120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2</v>
      </c>
      <c r="B77" s="434" t="str">
        <f>B2</f>
        <v>Tiền điện Tháng 1</v>
      </c>
      <c r="C77" s="435"/>
      <c r="D77" s="435"/>
      <c r="E77" s="436"/>
      <c r="F77" s="434" t="str">
        <f>F2</f>
        <v>Tiền nước Tháng 1</v>
      </c>
      <c r="G77" s="437"/>
      <c r="H77" s="437"/>
      <c r="I77" s="438"/>
      <c r="J77" s="439" t="str">
        <f>J2</f>
        <v>Thuê bao truyền hình cáp Tháng 1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323" t="s">
        <v>15</v>
      </c>
      <c r="E78" s="321" t="s">
        <v>16</v>
      </c>
      <c r="F78" s="60" t="s">
        <v>13</v>
      </c>
      <c r="G78" s="60" t="s">
        <v>14</v>
      </c>
      <c r="H78" s="325" t="s">
        <v>17</v>
      </c>
      <c r="I78" s="320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20666</v>
      </c>
      <c r="C79" s="189">
        <v>20666</v>
      </c>
      <c r="D79" s="19">
        <f>C79-B79</f>
        <v>0</v>
      </c>
      <c r="E79" s="20">
        <f>IF(D79&lt;=50,D79*$N$2,(D79-50)*$N$3+50*$N$2)</f>
        <v>0</v>
      </c>
      <c r="F79" s="187">
        <v>893</v>
      </c>
      <c r="G79" s="187">
        <v>893</v>
      </c>
      <c r="H79" s="21">
        <f>G79-F79</f>
        <v>0</v>
      </c>
      <c r="I79" s="22">
        <f>H79*$O$2</f>
        <v>0</v>
      </c>
      <c r="J79" s="22"/>
      <c r="K79" s="23">
        <f>A79+E79+I79+J79</f>
        <v>1300000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01/01/2020 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2/2020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2</v>
      </c>
      <c r="B83" s="434" t="str">
        <f>B2</f>
        <v>Tiền điện Tháng 1</v>
      </c>
      <c r="C83" s="435"/>
      <c r="D83" s="435"/>
      <c r="E83" s="436"/>
      <c r="F83" s="434" t="str">
        <f>F2</f>
        <v>Tiền nước Tháng 1</v>
      </c>
      <c r="G83" s="437"/>
      <c r="H83" s="437"/>
      <c r="I83" s="438"/>
      <c r="J83" s="439" t="str">
        <f>J2</f>
        <v>Thuê bao truyền hình cáp Tháng 1</v>
      </c>
      <c r="K83" s="441" t="str">
        <f>K2</f>
        <v>Số tiền phải đóng (đồng)</v>
      </c>
      <c r="L83" s="443"/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323" t="s">
        <v>15</v>
      </c>
      <c r="E84" s="321" t="s">
        <v>16</v>
      </c>
      <c r="F84" s="60" t="s">
        <v>13</v>
      </c>
      <c r="G84" s="60" t="s">
        <v>14</v>
      </c>
      <c r="H84" s="325" t="s">
        <v>17</v>
      </c>
      <c r="I84" s="320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5106</v>
      </c>
      <c r="C85" s="188">
        <v>5152</v>
      </c>
      <c r="D85" s="19">
        <f>C85-B85+D87</f>
        <v>46</v>
      </c>
      <c r="E85" s="48">
        <f>IF(D85&lt;=50,D85*$N$2,(D85-50)*$N$3+50*$N$2)</f>
        <v>138000</v>
      </c>
      <c r="F85" s="187">
        <v>744</v>
      </c>
      <c r="G85" s="187">
        <v>754</v>
      </c>
      <c r="H85" s="21">
        <f>G85-F85</f>
        <v>10</v>
      </c>
      <c r="I85" s="22">
        <f>H85*$O$2</f>
        <v>150000</v>
      </c>
      <c r="J85" s="22"/>
      <c r="K85" s="23">
        <f>A85+E85+I85+J85</f>
        <v>1588000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01/01/2020 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2/2020</v>
      </c>
      <c r="D89" s="431"/>
      <c r="E89" s="431"/>
      <c r="F89" s="431"/>
      <c r="G89" s="431"/>
      <c r="H89" s="431"/>
      <c r="I89" s="431"/>
      <c r="J89" s="44" t="s">
        <v>295</v>
      </c>
      <c r="K89" s="45" t="s">
        <v>120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2</v>
      </c>
      <c r="B90" s="434" t="str">
        <f>B2</f>
        <v>Tiền điện Tháng 1</v>
      </c>
      <c r="C90" s="435"/>
      <c r="D90" s="435"/>
      <c r="E90" s="436"/>
      <c r="F90" s="434" t="str">
        <f>F2</f>
        <v>Tiền nước Tháng 1</v>
      </c>
      <c r="G90" s="437"/>
      <c r="H90" s="437"/>
      <c r="I90" s="438"/>
      <c r="J90" s="439" t="str">
        <f>J2</f>
        <v>Thuê bao truyền hình cáp Tháng 1</v>
      </c>
      <c r="K90" s="441" t="str">
        <f>K2</f>
        <v>Số tiền phải đóng (đồng)</v>
      </c>
      <c r="L90" s="444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323" t="s">
        <v>15</v>
      </c>
      <c r="E91" s="321" t="s">
        <v>16</v>
      </c>
      <c r="F91" s="60" t="s">
        <v>13</v>
      </c>
      <c r="G91" s="60" t="s">
        <v>14</v>
      </c>
      <c r="H91" s="325" t="s">
        <v>17</v>
      </c>
      <c r="I91" s="320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4853</v>
      </c>
      <c r="C92" s="187">
        <v>4855</v>
      </c>
      <c r="D92" s="19">
        <f>C92-B92</f>
        <v>2</v>
      </c>
      <c r="E92" s="48">
        <f>IF(D92&lt;=50,D92*$N$2,(D92-50)*$N$3+50*$N$2)</f>
        <v>6000</v>
      </c>
      <c r="F92" s="187">
        <v>936</v>
      </c>
      <c r="G92" s="187">
        <v>937</v>
      </c>
      <c r="H92" s="21">
        <f>G92-F92</f>
        <v>1</v>
      </c>
      <c r="I92" s="22">
        <f>H92*$O$2</f>
        <v>15000</v>
      </c>
      <c r="J92" s="22">
        <v>0</v>
      </c>
      <c r="K92" s="23">
        <f>A92+E92+I92+J92</f>
        <v>1321000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01/01/2020 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2/2020</v>
      </c>
      <c r="D96" s="431"/>
      <c r="E96" s="431"/>
      <c r="F96" s="431"/>
      <c r="G96" s="431"/>
      <c r="H96" s="431"/>
      <c r="I96" s="431"/>
      <c r="J96" s="44" t="s">
        <v>120</v>
      </c>
      <c r="K96" s="45" t="s">
        <v>120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1</v>
      </c>
      <c r="C97" s="435"/>
      <c r="D97" s="435"/>
      <c r="E97" s="436"/>
      <c r="F97" s="434" t="str">
        <f>F2</f>
        <v>Tiền nước Tháng 1</v>
      </c>
      <c r="G97" s="437"/>
      <c r="H97" s="437"/>
      <c r="I97" s="438"/>
      <c r="J97" s="439" t="str">
        <f>J9</f>
        <v>Thuê bao truyền hình cáp Tháng 1</v>
      </c>
      <c r="K97" s="441" t="str">
        <f>K90</f>
        <v>Số tiền phải đóng (đồng)</v>
      </c>
      <c r="L97" s="444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323" t="s">
        <v>15</v>
      </c>
      <c r="E98" s="321" t="s">
        <v>16</v>
      </c>
      <c r="F98" s="60" t="s">
        <v>13</v>
      </c>
      <c r="G98" s="60" t="s">
        <v>14</v>
      </c>
      <c r="H98" s="325" t="s">
        <v>17</v>
      </c>
      <c r="I98" s="320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5642</v>
      </c>
      <c r="C99" s="187">
        <v>5667</v>
      </c>
      <c r="D99" s="187">
        <f>C99-B99</f>
        <v>25</v>
      </c>
      <c r="E99" s="48">
        <f>IF(D99&lt;=50,D99*$N$2,(D99-50)*$N$3+50*$N$2)</f>
        <v>75000</v>
      </c>
      <c r="F99" s="187">
        <v>290</v>
      </c>
      <c r="G99" s="187">
        <v>299</v>
      </c>
      <c r="H99" s="21">
        <f>G99-F99</f>
        <v>9</v>
      </c>
      <c r="I99" s="22">
        <f>H99*$O$2</f>
        <v>135000</v>
      </c>
      <c r="J99" s="22">
        <v>0</v>
      </c>
      <c r="K99" s="23">
        <f>A99+E99+I99+J99</f>
        <v>1510000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01/01/2020 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2/2020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2</v>
      </c>
      <c r="B104" s="434" t="str">
        <f>B2</f>
        <v>Tiền điện Tháng 1</v>
      </c>
      <c r="C104" s="435"/>
      <c r="D104" s="435"/>
      <c r="E104" s="436"/>
      <c r="F104" s="434" t="str">
        <f>F2</f>
        <v>Tiền nước Tháng 1</v>
      </c>
      <c r="G104" s="437"/>
      <c r="H104" s="437"/>
      <c r="I104" s="438"/>
      <c r="J104" s="439" t="str">
        <f>J2</f>
        <v>Thuê bao truyền hình cáp Tháng 1</v>
      </c>
      <c r="K104" s="441" t="str">
        <f>K2</f>
        <v>Số tiền phải đóng (đồng)</v>
      </c>
      <c r="L104" s="443">
        <f>K106+36000</f>
        <v>1486000</v>
      </c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323" t="s">
        <v>15</v>
      </c>
      <c r="E105" s="321" t="s">
        <v>16</v>
      </c>
      <c r="F105" s="60" t="s">
        <v>13</v>
      </c>
      <c r="G105" s="60" t="s">
        <v>14</v>
      </c>
      <c r="H105" s="325" t="s">
        <v>17</v>
      </c>
      <c r="I105" s="320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4832</v>
      </c>
      <c r="C106" s="187">
        <v>4857</v>
      </c>
      <c r="D106" s="19">
        <f>C106-B106</f>
        <v>25</v>
      </c>
      <c r="E106" s="48">
        <f>IF(D106&lt;=50,D106*$N$2,(D106-50)*$N$3+50*$N$2)</f>
        <v>75000</v>
      </c>
      <c r="F106" s="187">
        <v>608</v>
      </c>
      <c r="G106" s="187">
        <v>613</v>
      </c>
      <c r="H106" s="21">
        <f>G106-F106</f>
        <v>5</v>
      </c>
      <c r="I106" s="22">
        <f>H106*$O$2</f>
        <v>75000</v>
      </c>
      <c r="J106" s="22"/>
      <c r="K106" s="23">
        <f>A106+E106+I106+J106</f>
        <v>1450000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01/01/2020 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2/2020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2</v>
      </c>
      <c r="B111" s="434" t="str">
        <f>B2</f>
        <v>Tiền điện Tháng 1</v>
      </c>
      <c r="C111" s="435"/>
      <c r="D111" s="435"/>
      <c r="E111" s="436"/>
      <c r="F111" s="434" t="str">
        <f>F2</f>
        <v>Tiền nước Tháng 1</v>
      </c>
      <c r="G111" s="437"/>
      <c r="H111" s="437"/>
      <c r="I111" s="438"/>
      <c r="J111" s="439" t="str">
        <f>J2</f>
        <v>Thuê bao truyền hình cáp Tháng 1</v>
      </c>
      <c r="K111" s="441" t="str">
        <f>K2</f>
        <v>Số tiền phải đóng (đồng)</v>
      </c>
      <c r="L111" s="443"/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323" t="s">
        <v>15</v>
      </c>
      <c r="E112" s="321" t="s">
        <v>16</v>
      </c>
      <c r="F112" s="60" t="s">
        <v>13</v>
      </c>
      <c r="G112" s="60" t="s">
        <v>14</v>
      </c>
      <c r="H112" s="325" t="s">
        <v>17</v>
      </c>
      <c r="I112" s="320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3969</v>
      </c>
      <c r="C113" s="187">
        <v>3985</v>
      </c>
      <c r="D113" s="19">
        <f>C113-B113</f>
        <v>16</v>
      </c>
      <c r="E113" s="48">
        <f>IF(D113&lt;=50,D113*$N$2,(D113-50)*$N$3+50*$N$2)</f>
        <v>48000</v>
      </c>
      <c r="F113" s="187">
        <v>307</v>
      </c>
      <c r="G113" s="187">
        <v>311</v>
      </c>
      <c r="H113" s="21">
        <f>G113-F113</f>
        <v>4</v>
      </c>
      <c r="I113" s="22">
        <f>H113*$O$2</f>
        <v>60000</v>
      </c>
      <c r="J113" s="22">
        <v>0</v>
      </c>
      <c r="K113" s="23">
        <f>A113+E113+I113+J113</f>
        <v>1608000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01/01/2020 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2/2020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2</v>
      </c>
      <c r="B118" s="434" t="str">
        <f>B2</f>
        <v>Tiền điện Tháng 1</v>
      </c>
      <c r="C118" s="435"/>
      <c r="D118" s="435"/>
      <c r="E118" s="436"/>
      <c r="F118" s="434" t="str">
        <f>F2</f>
        <v>Tiền nước Tháng 1</v>
      </c>
      <c r="G118" s="437"/>
      <c r="H118" s="437"/>
      <c r="I118" s="438"/>
      <c r="J118" s="439" t="str">
        <f>J2</f>
        <v>Thuê bao truyền hình cáp Tháng 1</v>
      </c>
      <c r="K118" s="441" t="str">
        <f>K2</f>
        <v>Số tiền phải đóng (đồng)</v>
      </c>
      <c r="L118" s="444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323" t="s">
        <v>15</v>
      </c>
      <c r="E119" s="321" t="s">
        <v>16</v>
      </c>
      <c r="F119" s="60" t="s">
        <v>13</v>
      </c>
      <c r="G119" s="60" t="s">
        <v>14</v>
      </c>
      <c r="H119" s="325" t="s">
        <v>17</v>
      </c>
      <c r="I119" s="320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6959</v>
      </c>
      <c r="C120" s="187">
        <v>7093</v>
      </c>
      <c r="D120" s="19">
        <f>C120-B120</f>
        <v>134</v>
      </c>
      <c r="E120" s="20">
        <f>IF(D120&lt;=50,D120*$N$2,(D120-50)*$N$3+50*$N$2)</f>
        <v>444000</v>
      </c>
      <c r="F120" s="187">
        <v>1301</v>
      </c>
      <c r="G120" s="187">
        <v>1315</v>
      </c>
      <c r="H120" s="21">
        <f>G120-F120</f>
        <v>14</v>
      </c>
      <c r="I120" s="22">
        <f>H120*$O$4</f>
        <v>210000</v>
      </c>
      <c r="J120" s="22">
        <v>0</v>
      </c>
      <c r="K120" s="23">
        <f>(A120+E120+I120+J120)</f>
        <v>4154000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01/01/2020 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2/2020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2</v>
      </c>
      <c r="B125" s="434" t="str">
        <f>B2</f>
        <v>Tiền điện Tháng 1</v>
      </c>
      <c r="C125" s="435"/>
      <c r="D125" s="435"/>
      <c r="E125" s="436"/>
      <c r="F125" s="434" t="str">
        <f>F2</f>
        <v>Tiền nước Tháng 1</v>
      </c>
      <c r="G125" s="437"/>
      <c r="H125" s="437"/>
      <c r="I125" s="438"/>
      <c r="J125" s="439" t="str">
        <f>J2</f>
        <v>Thuê bao truyền hình cáp Tháng 1</v>
      </c>
      <c r="K125" s="441" t="str">
        <f>K2</f>
        <v>Số tiền phải đóng (đồng)</v>
      </c>
      <c r="L125" s="444"/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323" t="s">
        <v>15</v>
      </c>
      <c r="E126" s="321" t="s">
        <v>16</v>
      </c>
      <c r="F126" s="60" t="s">
        <v>13</v>
      </c>
      <c r="G126" s="60" t="s">
        <v>14</v>
      </c>
      <c r="H126" s="325" t="s">
        <v>17</v>
      </c>
      <c r="I126" s="320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3517</v>
      </c>
      <c r="C127" s="187">
        <v>3577</v>
      </c>
      <c r="D127" s="19">
        <f>C127-B127</f>
        <v>60</v>
      </c>
      <c r="E127" s="48">
        <f>IF(D127&lt;=50,D127*$N$2,(D127-50)*$N$3+50*$N$2)</f>
        <v>185000</v>
      </c>
      <c r="F127" s="187">
        <v>492</v>
      </c>
      <c r="G127" s="187">
        <v>496</v>
      </c>
      <c r="H127" s="21">
        <f>G127-F127</f>
        <v>4</v>
      </c>
      <c r="I127" s="22">
        <f>H127*$O$4</f>
        <v>60000</v>
      </c>
      <c r="J127" s="22"/>
      <c r="K127" s="23">
        <f>A127+E127+I127+J127</f>
        <v>1545000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01/01/2020 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2/2020</v>
      </c>
      <c r="D131" s="431"/>
      <c r="E131" s="431"/>
      <c r="F131" s="431"/>
      <c r="G131" s="431"/>
      <c r="H131" s="431"/>
      <c r="I131" s="431"/>
      <c r="J131" s="44" t="s">
        <v>120</v>
      </c>
      <c r="K131" s="164" t="s">
        <v>120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2</v>
      </c>
      <c r="B132" s="434" t="str">
        <f>B2</f>
        <v>Tiền điện Tháng 1</v>
      </c>
      <c r="C132" s="435"/>
      <c r="D132" s="435"/>
      <c r="E132" s="436"/>
      <c r="F132" s="434" t="str">
        <f>F2</f>
        <v>Tiền nước Tháng 1</v>
      </c>
      <c r="G132" s="437"/>
      <c r="H132" s="437"/>
      <c r="I132" s="438"/>
      <c r="J132" s="439" t="str">
        <f>J2</f>
        <v>Thuê bao truyền hình cáp Tháng 1</v>
      </c>
      <c r="K132" s="441" t="str">
        <f>K2</f>
        <v>Số tiền phải đóng (đồng)</v>
      </c>
      <c r="L132" s="443"/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323" t="s">
        <v>15</v>
      </c>
      <c r="E133" s="321" t="s">
        <v>16</v>
      </c>
      <c r="F133" s="60" t="s">
        <v>13</v>
      </c>
      <c r="G133" s="60" t="s">
        <v>14</v>
      </c>
      <c r="H133" s="325" t="s">
        <v>17</v>
      </c>
      <c r="I133" s="320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3695</v>
      </c>
      <c r="C134" s="187">
        <v>3715</v>
      </c>
      <c r="D134" s="19">
        <f>C134-B134</f>
        <v>20</v>
      </c>
      <c r="E134" s="48">
        <f>IF(D134&lt;=50,D134*$N$2,(D134-50)*$N$3+50*$N$2)</f>
        <v>60000</v>
      </c>
      <c r="F134" s="187">
        <v>680</v>
      </c>
      <c r="G134" s="187">
        <v>682</v>
      </c>
      <c r="H134" s="21">
        <f>G134-F134</f>
        <v>2</v>
      </c>
      <c r="I134" s="22">
        <f>H134*$O$4</f>
        <v>30000</v>
      </c>
      <c r="J134" s="22"/>
      <c r="K134" s="23">
        <f>(A134+E134+I134+J134)</f>
        <v>1390000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01/01/2020 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318"/>
      <c r="O136" s="318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2/2020</v>
      </c>
      <c r="D137" s="431"/>
      <c r="E137" s="431"/>
      <c r="F137" s="431"/>
      <c r="G137" s="431"/>
      <c r="H137" s="431"/>
      <c r="I137" s="431"/>
      <c r="J137" s="44" t="s">
        <v>286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2</v>
      </c>
      <c r="B138" s="434" t="str">
        <f>B2</f>
        <v>Tiền điện Tháng 1</v>
      </c>
      <c r="C138" s="435"/>
      <c r="D138" s="435"/>
      <c r="E138" s="436"/>
      <c r="F138" s="434" t="str">
        <f>F132</f>
        <v>Tiền nước Tháng 1</v>
      </c>
      <c r="G138" s="437"/>
      <c r="H138" s="437"/>
      <c r="I138" s="438"/>
      <c r="J138" s="439" t="str">
        <f>J2</f>
        <v>Thuê bao truyền hình cáp Tháng 1</v>
      </c>
      <c r="K138" s="441" t="str">
        <f>K2</f>
        <v>Số tiền phải đóng (đồng)</v>
      </c>
      <c r="L138" s="444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323" t="s">
        <v>15</v>
      </c>
      <c r="E139" s="321" t="s">
        <v>16</v>
      </c>
      <c r="F139" s="60" t="s">
        <v>13</v>
      </c>
      <c r="G139" s="60" t="s">
        <v>14</v>
      </c>
      <c r="H139" s="325" t="s">
        <v>17</v>
      </c>
      <c r="I139" s="320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218</v>
      </c>
      <c r="C140" s="187">
        <v>244</v>
      </c>
      <c r="D140" s="19">
        <f>C140-B140</f>
        <v>26</v>
      </c>
      <c r="E140" s="48">
        <f>IF(D140&lt;=50,D140*$N$2,(D140-50)*$N$3+50*$N$2)</f>
        <v>78000</v>
      </c>
      <c r="F140" s="187">
        <v>575</v>
      </c>
      <c r="G140" s="187">
        <v>581</v>
      </c>
      <c r="H140" s="21">
        <f>G140-F140</f>
        <v>6</v>
      </c>
      <c r="I140" s="22">
        <f>H140*$O$4</f>
        <v>90000</v>
      </c>
      <c r="J140" s="22">
        <v>0</v>
      </c>
      <c r="K140" s="23">
        <f>(A140+E140+I140+J140)</f>
        <v>1468000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01/01/2020 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2/2020</v>
      </c>
      <c r="D144" s="431"/>
      <c r="E144" s="431"/>
      <c r="F144" s="431"/>
      <c r="G144" s="431"/>
      <c r="H144" s="431"/>
      <c r="I144" s="431"/>
      <c r="J144" s="44" t="s">
        <v>128</v>
      </c>
      <c r="K144" s="45" t="s">
        <v>211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2</v>
      </c>
      <c r="B145" s="434" t="str">
        <f>B2</f>
        <v>Tiền điện Tháng 1</v>
      </c>
      <c r="C145" s="435"/>
      <c r="D145" s="435"/>
      <c r="E145" s="436"/>
      <c r="F145" s="434" t="str">
        <f>F2</f>
        <v>Tiền nước Tháng 1</v>
      </c>
      <c r="G145" s="437"/>
      <c r="H145" s="437"/>
      <c r="I145" s="438"/>
      <c r="J145" s="439" t="str">
        <f>J2</f>
        <v>Thuê bao truyền hình cáp Tháng 1</v>
      </c>
      <c r="K145" s="441" t="str">
        <f>K2</f>
        <v>Số tiền phải đóng (đồng)</v>
      </c>
      <c r="L145" s="443">
        <f>K147+10000</f>
        <v>1454000</v>
      </c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323" t="s">
        <v>15</v>
      </c>
      <c r="E146" s="321" t="s">
        <v>16</v>
      </c>
      <c r="F146" s="60" t="s">
        <v>13</v>
      </c>
      <c r="G146" s="60" t="s">
        <v>14</v>
      </c>
      <c r="H146" s="325" t="s">
        <v>17</v>
      </c>
      <c r="I146" s="320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7468</v>
      </c>
      <c r="C147" s="187">
        <v>7486</v>
      </c>
      <c r="D147" s="19">
        <f>C147-B147</f>
        <v>18</v>
      </c>
      <c r="E147" s="48">
        <f>IF(D147&lt;=50,D147*$N$2,(D147-50)*$N$3+50*$N$2)</f>
        <v>54000</v>
      </c>
      <c r="F147" s="187">
        <v>598</v>
      </c>
      <c r="G147" s="187">
        <v>604</v>
      </c>
      <c r="H147" s="21">
        <f>G147-F147</f>
        <v>6</v>
      </c>
      <c r="I147" s="22">
        <f>H147*$O$4</f>
        <v>90000</v>
      </c>
      <c r="J147" s="22">
        <v>0</v>
      </c>
      <c r="K147" s="23">
        <f>A147+E147+I147+J147</f>
        <v>1444000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2/2020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2</v>
      </c>
      <c r="B152" s="434" t="str">
        <f>B2</f>
        <v>Tiền điện Tháng 1</v>
      </c>
      <c r="C152" s="435"/>
      <c r="D152" s="435"/>
      <c r="E152" s="436"/>
      <c r="F152" s="434" t="str">
        <f>F2</f>
        <v>Tiền nước Tháng 1</v>
      </c>
      <c r="G152" s="437"/>
      <c r="H152" s="437"/>
      <c r="I152" s="438"/>
      <c r="J152" s="439" t="str">
        <f>J2</f>
        <v>Thuê bao truyền hình cáp Tháng 1</v>
      </c>
      <c r="K152" s="441" t="str">
        <f>K2</f>
        <v>Số tiền phải đóng (đồng)</v>
      </c>
      <c r="L152" s="444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323" t="s">
        <v>15</v>
      </c>
      <c r="E153" s="321" t="s">
        <v>16</v>
      </c>
      <c r="F153" s="60" t="s">
        <v>13</v>
      </c>
      <c r="G153" s="60" t="s">
        <v>14</v>
      </c>
      <c r="H153" s="325" t="s">
        <v>17</v>
      </c>
      <c r="I153" s="320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4284</v>
      </c>
      <c r="C154" s="187">
        <v>4334</v>
      </c>
      <c r="D154" s="19">
        <f>C154-B154</f>
        <v>50</v>
      </c>
      <c r="E154" s="48">
        <f>IF(D154&lt;=50,D154*$N$2,(D154-50)*$N$3+50*$N$2)</f>
        <v>150000</v>
      </c>
      <c r="F154" s="187">
        <v>251</v>
      </c>
      <c r="G154" s="187">
        <v>253</v>
      </c>
      <c r="H154" s="21">
        <f>G154-F154</f>
        <v>2</v>
      </c>
      <c r="I154" s="22">
        <f>H154*$O$4</f>
        <v>30000</v>
      </c>
      <c r="J154" s="22">
        <v>120000</v>
      </c>
      <c r="K154" s="23">
        <f>A154+E154+I154+J154</f>
        <v>1600000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01/01/2020 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2/2020</v>
      </c>
      <c r="D158" s="431"/>
      <c r="E158" s="431"/>
      <c r="F158" s="431"/>
      <c r="G158" s="431"/>
      <c r="H158" s="431"/>
      <c r="I158" s="431"/>
      <c r="J158" s="44" t="s">
        <v>287</v>
      </c>
      <c r="K158" s="45" t="s">
        <v>120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2</v>
      </c>
      <c r="B159" s="434" t="str">
        <f>B2</f>
        <v>Tiền điện Tháng 1</v>
      </c>
      <c r="C159" s="435"/>
      <c r="D159" s="435"/>
      <c r="E159" s="436"/>
      <c r="F159" s="434" t="str">
        <f>F2</f>
        <v>Tiền nước Tháng 1</v>
      </c>
      <c r="G159" s="437"/>
      <c r="H159" s="437"/>
      <c r="I159" s="438"/>
      <c r="J159" s="439" t="str">
        <f>J2</f>
        <v>Thuê bao truyền hình cáp Tháng 1</v>
      </c>
      <c r="K159" s="441" t="str">
        <f>K2</f>
        <v>Số tiền phải đóng (đồng)</v>
      </c>
      <c r="L159" s="444"/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323" t="s">
        <v>15</v>
      </c>
      <c r="E160" s="321" t="s">
        <v>16</v>
      </c>
      <c r="F160" s="60" t="s">
        <v>13</v>
      </c>
      <c r="G160" s="60" t="s">
        <v>14</v>
      </c>
      <c r="H160" s="325" t="s">
        <v>17</v>
      </c>
      <c r="I160" s="320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1828</v>
      </c>
      <c r="C161" s="187">
        <v>1842</v>
      </c>
      <c r="D161" s="19">
        <f>C161-B161</f>
        <v>14</v>
      </c>
      <c r="E161" s="48">
        <f>IF(D161&lt;=50,D161*$N$2,(D161-50)*$N$3+50*$N$2)</f>
        <v>42000</v>
      </c>
      <c r="F161" s="187">
        <v>28</v>
      </c>
      <c r="G161" s="187">
        <v>31</v>
      </c>
      <c r="H161" s="21">
        <f>G161-F161</f>
        <v>3</v>
      </c>
      <c r="I161" s="22">
        <f>H161*$O$4</f>
        <v>45000</v>
      </c>
      <c r="J161" s="22"/>
      <c r="K161" s="23">
        <f>A161+E161+I161+J161</f>
        <v>1387000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01/01/2020 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/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323" t="s">
        <v>14</v>
      </c>
      <c r="C166" s="323" t="s">
        <v>15</v>
      </c>
      <c r="D166" s="82" t="s">
        <v>16</v>
      </c>
      <c r="E166" s="423"/>
      <c r="F166" s="323" t="s">
        <v>13</v>
      </c>
      <c r="G166" s="323" t="s">
        <v>14</v>
      </c>
      <c r="H166" s="325" t="s">
        <v>17</v>
      </c>
      <c r="I166" s="319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28070</v>
      </c>
      <c r="B167" s="417">
        <f>C4+C11+C18+C25+C31+C38+C45+C52</f>
        <v>28742</v>
      </c>
      <c r="C167" s="391">
        <f>B167-A167</f>
        <v>672</v>
      </c>
      <c r="D167" s="419">
        <f>E4+E11+E18+E25+E31+E38+E45+E52</f>
        <v>1923000</v>
      </c>
      <c r="E167" s="417">
        <f>J4+J11+J18+J25+J31+J38+J45+J52</f>
        <v>130000</v>
      </c>
      <c r="F167" s="323">
        <f>F4+F11+F18+F25+F31+F38+F45+F52</f>
        <v>5689</v>
      </c>
      <c r="G167" s="323">
        <f>+G4+G11+G18+G25+G31+G38+G45+G52</f>
        <v>5729</v>
      </c>
      <c r="H167" s="325">
        <f>G167-F167</f>
        <v>40</v>
      </c>
      <c r="I167" s="85">
        <f>I4+I11+I18+I25+I31+I38+I45+I52</f>
        <v>520000</v>
      </c>
      <c r="J167" s="299">
        <v>1379941</v>
      </c>
      <c r="K167" s="25">
        <v>109000</v>
      </c>
      <c r="L167" s="299">
        <v>359605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543059</v>
      </c>
      <c r="K168" s="86"/>
      <c r="L168" s="87">
        <f>I167-L167</f>
        <v>160395</v>
      </c>
      <c r="N168" s="8"/>
    </row>
    <row r="169" spans="1:16" ht="21" thickTop="1" thickBot="1" x14ac:dyDescent="0.35">
      <c r="A169" s="190">
        <v>43893</v>
      </c>
      <c r="B169" s="190">
        <v>44650</v>
      </c>
      <c r="C169" s="221">
        <f>B169-A169</f>
        <v>757</v>
      </c>
      <c r="D169" s="89"/>
      <c r="F169" s="188">
        <v>3038</v>
      </c>
      <c r="G169" s="188">
        <v>3085</v>
      </c>
      <c r="H169" s="220">
        <f>G169-F169</f>
        <v>47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323" t="s">
        <v>14</v>
      </c>
      <c r="C172" s="323" t="s">
        <v>15</v>
      </c>
      <c r="D172" s="82" t="s">
        <v>16</v>
      </c>
      <c r="E172" s="423"/>
      <c r="F172" s="323" t="s">
        <v>13</v>
      </c>
      <c r="G172" s="323" t="s">
        <v>14</v>
      </c>
      <c r="H172" s="325" t="s">
        <v>17</v>
      </c>
      <c r="I172" s="319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73980</v>
      </c>
      <c r="B173" s="417">
        <f>+C58+C65+C72+C79+C85+C92+C99+C106+C113</f>
        <v>74535</v>
      </c>
      <c r="C173" s="391">
        <f>B173-A173</f>
        <v>555</v>
      </c>
      <c r="D173" s="419">
        <f>E58+E65+E72+E79+E85+E92+E99+E106+E113</f>
        <v>1810500</v>
      </c>
      <c r="E173" s="417">
        <f>+J58+J65+J72+J79+J85+J92+J99+J106+J113</f>
        <v>40000</v>
      </c>
      <c r="F173" s="323">
        <f>F58+F65+F72+F79+F85+F92+F99+F106+F113</f>
        <v>5927</v>
      </c>
      <c r="G173" s="323">
        <f>G58+G65+G72+G79+G85+G99+G106+G113+G92</f>
        <v>5991</v>
      </c>
      <c r="H173" s="325">
        <f>G173-F173</f>
        <v>64</v>
      </c>
      <c r="I173" s="85">
        <f>I58+I65+I72+I79+I85+I92+I99+I106+I113</f>
        <v>960000</v>
      </c>
      <c r="J173" s="299">
        <v>1555422</v>
      </c>
      <c r="K173" s="25">
        <f>K167</f>
        <v>109000</v>
      </c>
      <c r="L173" s="299">
        <v>310845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255078</v>
      </c>
      <c r="K174" s="86"/>
      <c r="L174" s="87">
        <f>I173-L173</f>
        <v>649155</v>
      </c>
      <c r="N174" s="8"/>
    </row>
    <row r="175" spans="1:16" ht="21" thickTop="1" thickBot="1" x14ac:dyDescent="0.35">
      <c r="A175" s="191">
        <v>49538</v>
      </c>
      <c r="B175" s="191">
        <v>50149</v>
      </c>
      <c r="C175" s="221">
        <f>B175-A175</f>
        <v>611</v>
      </c>
      <c r="D175" s="137"/>
      <c r="F175" s="188">
        <v>2678</v>
      </c>
      <c r="G175" s="188">
        <v>2730</v>
      </c>
      <c r="H175" s="220">
        <f>G175-F175</f>
        <v>52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323" t="s">
        <v>14</v>
      </c>
      <c r="C178" s="323" t="s">
        <v>15</v>
      </c>
      <c r="D178" s="82" t="s">
        <v>16</v>
      </c>
      <c r="E178" s="423"/>
      <c r="F178" s="323" t="s">
        <v>13</v>
      </c>
      <c r="G178" s="323" t="s">
        <v>14</v>
      </c>
      <c r="H178" s="325" t="s">
        <v>17</v>
      </c>
      <c r="I178" s="319" t="s">
        <v>16</v>
      </c>
      <c r="J178" s="386"/>
      <c r="K178" s="386"/>
      <c r="L178" s="386"/>
      <c r="N178" s="8"/>
    </row>
    <row r="179" spans="1:15" x14ac:dyDescent="0.3">
      <c r="A179" s="415">
        <f>+B120+B127+B134+B140+B147+B154+B161</f>
        <v>27969</v>
      </c>
      <c r="B179" s="417">
        <f>+C120+C127+C134+C140+C147+C154+C161</f>
        <v>28291</v>
      </c>
      <c r="C179" s="391">
        <f>B179-A179</f>
        <v>322</v>
      </c>
      <c r="D179" s="419">
        <f>E120+E127+E134+E140+E147+E154+E161</f>
        <v>1013000</v>
      </c>
      <c r="E179" s="417">
        <f>J120+J127+J134+J140+J147+J154+J161</f>
        <v>120000</v>
      </c>
      <c r="F179" s="323">
        <f>F120+F127+F134+F140+F147+F154+F161</f>
        <v>3925</v>
      </c>
      <c r="G179" s="323">
        <f>G120+G127+G134+G140+G147+G154+G161</f>
        <v>3962</v>
      </c>
      <c r="H179" s="325">
        <f>G179-F179</f>
        <v>37</v>
      </c>
      <c r="I179" s="85">
        <f>I120+I127+I134+I140+I147+I154+I161</f>
        <v>555000</v>
      </c>
      <c r="J179" s="299">
        <v>1039322</v>
      </c>
      <c r="K179" s="25">
        <f>K167</f>
        <v>109000</v>
      </c>
      <c r="L179" s="299">
        <v>353510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353510</v>
      </c>
      <c r="J180" s="86">
        <f>D179-J179</f>
        <v>-26322</v>
      </c>
      <c r="K180" s="86"/>
      <c r="L180" s="87">
        <f>I179-L179</f>
        <v>201490</v>
      </c>
      <c r="N180" s="8"/>
    </row>
    <row r="181" spans="1:15" ht="21" thickTop="1" thickBot="1" x14ac:dyDescent="0.35">
      <c r="A181" s="190">
        <v>27798</v>
      </c>
      <c r="B181" s="190">
        <v>28125</v>
      </c>
      <c r="C181" s="221">
        <f>B181-A181</f>
        <v>327</v>
      </c>
      <c r="D181" s="89"/>
      <c r="E181" s="96"/>
      <c r="F181" s="188">
        <v>1497</v>
      </c>
      <c r="G181" s="188">
        <v>1497</v>
      </c>
      <c r="H181" s="97">
        <f>G181-F181</f>
        <v>0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F182" s="188">
        <v>654</v>
      </c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323" t="s">
        <v>14</v>
      </c>
      <c r="C184" s="323" t="s">
        <v>15</v>
      </c>
      <c r="D184" s="82" t="s">
        <v>16</v>
      </c>
      <c r="E184" s="413"/>
      <c r="F184" s="323" t="s">
        <v>13</v>
      </c>
      <c r="G184" s="323" t="s">
        <v>14</v>
      </c>
      <c r="H184" s="325" t="s">
        <v>17</v>
      </c>
      <c r="I184" s="319" t="s">
        <v>16</v>
      </c>
      <c r="J184" s="414"/>
      <c r="K184" s="414"/>
      <c r="L184" s="386"/>
      <c r="M184" s="387"/>
      <c r="N184" s="37">
        <f>J185+L185</f>
        <v>4998645</v>
      </c>
      <c r="O184" s="99">
        <f>N184+N186</f>
        <v>4998645</v>
      </c>
    </row>
    <row r="185" spans="1:15" ht="20.25" thickBot="1" x14ac:dyDescent="0.4">
      <c r="A185" s="388">
        <f>A167+A173+A179</f>
        <v>130019</v>
      </c>
      <c r="B185" s="391">
        <f>B167+B173+B179</f>
        <v>131568</v>
      </c>
      <c r="C185" s="391">
        <f>B185-A185</f>
        <v>1549</v>
      </c>
      <c r="D185" s="394">
        <f>D167+D173+D179</f>
        <v>4746500</v>
      </c>
      <c r="E185" s="397">
        <f>E167+E173+E179</f>
        <v>290000</v>
      </c>
      <c r="F185" s="100">
        <f>F167+F173+F179</f>
        <v>15541</v>
      </c>
      <c r="G185" s="100">
        <f>G167+G173+G179</f>
        <v>15682</v>
      </c>
      <c r="H185" s="325">
        <f>G185-F185</f>
        <v>141</v>
      </c>
      <c r="I185" s="101">
        <f>I167+I173+I179</f>
        <v>2035000</v>
      </c>
      <c r="J185" s="299">
        <f>J167+J173+J179</f>
        <v>3974685</v>
      </c>
      <c r="K185" s="324">
        <v>120000</v>
      </c>
      <c r="L185" s="103">
        <f>L173+L167+L179</f>
        <v>1023960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771815</v>
      </c>
      <c r="K186" s="106">
        <f>E185-K185</f>
        <v>170000</v>
      </c>
      <c r="L186" s="107">
        <f>I185-L185</f>
        <v>1011040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35152855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122924</v>
      </c>
      <c r="C189" s="190">
        <f>B189-(B179+B173+B167)</f>
        <v>-8644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Dư: </v>
      </c>
      <c r="L189" s="111">
        <f>J188-N188</f>
        <v>7152855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3.8816799484354858</v>
      </c>
      <c r="C190" s="115" t="s">
        <v>84</v>
      </c>
      <c r="D190" s="115"/>
      <c r="K190" s="108" t="s">
        <v>85</v>
      </c>
      <c r="L190" s="116">
        <f>J187-N190</f>
        <v>5200000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1549</v>
      </c>
      <c r="K191" s="108"/>
      <c r="L191" s="120"/>
      <c r="M191" s="104"/>
      <c r="N191" s="105"/>
    </row>
    <row r="192" spans="1:15" ht="19.5" x14ac:dyDescent="0.3">
      <c r="A192" s="28" t="s">
        <v>88</v>
      </c>
      <c r="B192" s="121">
        <f>L185</f>
        <v>1023960</v>
      </c>
      <c r="K192" s="108"/>
      <c r="L192" s="120"/>
    </row>
    <row r="193" spans="1:15" ht="19.5" x14ac:dyDescent="0.3">
      <c r="J193" s="28">
        <v>2019</v>
      </c>
      <c r="K193" s="28" t="s">
        <v>292</v>
      </c>
      <c r="L193" s="108">
        <v>3</v>
      </c>
      <c r="M193" s="120">
        <v>12</v>
      </c>
      <c r="N193" s="297">
        <f>M193-L193</f>
        <v>9</v>
      </c>
      <c r="O193" s="37">
        <f>N193*1300000</f>
        <v>11700000</v>
      </c>
    </row>
    <row r="194" spans="1:15" x14ac:dyDescent="0.3">
      <c r="A194" s="384" t="s">
        <v>291</v>
      </c>
      <c r="B194" s="384"/>
      <c r="C194" s="384"/>
      <c r="D194" s="76"/>
      <c r="J194" s="28">
        <v>2020</v>
      </c>
      <c r="K194" s="28">
        <v>1</v>
      </c>
      <c r="L194" s="316">
        <v>10000000</v>
      </c>
      <c r="M194" s="317">
        <f>L194-3000000</f>
        <v>7000000</v>
      </c>
      <c r="N194" s="76"/>
      <c r="O194" s="37"/>
    </row>
    <row r="195" spans="1:15" x14ac:dyDescent="0.3">
      <c r="A195" s="28" t="s">
        <v>288</v>
      </c>
      <c r="B195" s="316">
        <v>10000000</v>
      </c>
      <c r="C195" s="317">
        <f>B195-1102500</f>
        <v>8897500</v>
      </c>
      <c r="D195" s="76" t="s">
        <v>289</v>
      </c>
    </row>
    <row r="196" spans="1:15" x14ac:dyDescent="0.3">
      <c r="B196" s="28"/>
      <c r="C196" s="96">
        <f>C195-L2</f>
        <v>7975000</v>
      </c>
      <c r="D196" s="76" t="s">
        <v>290</v>
      </c>
    </row>
    <row r="197" spans="1:15" x14ac:dyDescent="0.3">
      <c r="C197" s="188">
        <f>C196-L2</f>
        <v>7052500</v>
      </c>
      <c r="D197" s="188" t="s">
        <v>307</v>
      </c>
    </row>
  </sheetData>
  <mergeCells count="290">
    <mergeCell ref="F188:I188"/>
    <mergeCell ref="J188:L188"/>
    <mergeCell ref="A194:C194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6"/>
  <sheetViews>
    <sheetView zoomScale="75" zoomScaleNormal="100" zoomScaleSheetLayoutView="91" zoomScalePageLayoutView="75" workbookViewId="0">
      <selection activeCell="C4" sqref="C4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20.6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281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195</v>
      </c>
      <c r="B2" s="460" t="s">
        <v>193</v>
      </c>
      <c r="C2" s="386"/>
      <c r="D2" s="386"/>
      <c r="E2" s="386"/>
      <c r="F2" s="460" t="s">
        <v>194</v>
      </c>
      <c r="G2" s="460"/>
      <c r="H2" s="460"/>
      <c r="I2" s="460"/>
      <c r="J2" s="460" t="s">
        <v>196</v>
      </c>
      <c r="K2" s="413" t="s">
        <v>12</v>
      </c>
      <c r="L2" s="443">
        <f>K4+K11</f>
        <v>1055000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313" t="s">
        <v>13</v>
      </c>
      <c r="C3" s="313" t="s">
        <v>14</v>
      </c>
      <c r="D3" s="313" t="s">
        <v>15</v>
      </c>
      <c r="E3" s="311" t="s">
        <v>16</v>
      </c>
      <c r="F3" s="313" t="s">
        <v>13</v>
      </c>
      <c r="G3" s="313" t="s">
        <v>14</v>
      </c>
      <c r="H3" s="315" t="s">
        <v>17</v>
      </c>
      <c r="I3" s="311" t="s">
        <v>16</v>
      </c>
      <c r="J3" s="460"/>
      <c r="K3" s="413"/>
      <c r="L3" s="444"/>
      <c r="M3" s="14">
        <v>30000</v>
      </c>
      <c r="N3" s="10">
        <v>3500</v>
      </c>
      <c r="O3" s="15">
        <v>100000</v>
      </c>
      <c r="P3" s="16">
        <f>(M3+N3+O3)-K4</f>
        <v>-841500</v>
      </c>
    </row>
    <row r="4" spans="1:17" ht="20.100000000000001" customHeight="1" x14ac:dyDescent="0.3">
      <c r="A4" s="186"/>
      <c r="B4" s="187">
        <v>3713</v>
      </c>
      <c r="C4" s="187">
        <v>4063</v>
      </c>
      <c r="D4" s="188">
        <f>C4-B4</f>
        <v>350</v>
      </c>
      <c r="E4" s="20">
        <f>D4*2500</f>
        <v>875000</v>
      </c>
      <c r="F4" s="187">
        <v>539</v>
      </c>
      <c r="G4" s="187">
        <v>549</v>
      </c>
      <c r="H4" s="21">
        <f>G4-F4</f>
        <v>10</v>
      </c>
      <c r="I4" s="22">
        <f>H4*10000</f>
        <v>100000</v>
      </c>
      <c r="J4" s="22"/>
      <c r="K4" s="23">
        <f>E4+I4</f>
        <v>975000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12/2019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12</v>
      </c>
      <c r="B9" s="460" t="str">
        <f>B2</f>
        <v>Tiền điện Tháng 11</v>
      </c>
      <c r="C9" s="386"/>
      <c r="D9" s="386"/>
      <c r="E9" s="386"/>
      <c r="F9" s="460" t="str">
        <f>F2</f>
        <v>Tiền nước Tháng 11</v>
      </c>
      <c r="G9" s="460"/>
      <c r="H9" s="460"/>
      <c r="I9" s="460"/>
      <c r="J9" s="460" t="str">
        <f>J2</f>
        <v>Thuê bao truyền hình cáp Tháng 11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313" t="s">
        <v>13</v>
      </c>
      <c r="C10" s="313" t="s">
        <v>14</v>
      </c>
      <c r="D10" s="313" t="s">
        <v>15</v>
      </c>
      <c r="E10" s="311" t="s">
        <v>16</v>
      </c>
      <c r="F10" s="313" t="s">
        <v>13</v>
      </c>
      <c r="G10" s="313" t="s">
        <v>14</v>
      </c>
      <c r="H10" s="315" t="s">
        <v>17</v>
      </c>
      <c r="I10" s="310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664</v>
      </c>
      <c r="G11" s="187">
        <v>672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 t="s">
        <v>120</v>
      </c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12/2019</v>
      </c>
      <c r="D15" s="431"/>
      <c r="E15" s="431"/>
      <c r="F15" s="431"/>
      <c r="G15" s="431"/>
      <c r="H15" s="431"/>
      <c r="I15" s="431"/>
      <c r="J15" s="44" t="s">
        <v>280</v>
      </c>
      <c r="K15" s="45" t="s">
        <v>257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12</v>
      </c>
      <c r="B16" s="460" t="str">
        <f>B2</f>
        <v>Tiền điện Tháng 11</v>
      </c>
      <c r="C16" s="386"/>
      <c r="D16" s="386"/>
      <c r="E16" s="386"/>
      <c r="F16" s="460" t="str">
        <f>F2</f>
        <v>Tiền nước Tháng 11</v>
      </c>
      <c r="G16" s="460"/>
      <c r="H16" s="460"/>
      <c r="I16" s="460"/>
      <c r="J16" s="460" t="str">
        <f>J2</f>
        <v>Thuê bao truyền hình cáp Tháng 11</v>
      </c>
      <c r="K16" s="414" t="str">
        <f>K2</f>
        <v>Số tiền phải đóng (đồng)</v>
      </c>
      <c r="L16" s="443">
        <f>K18+1300000</f>
        <v>2890000</v>
      </c>
      <c r="M16" s="46"/>
      <c r="N16" s="15"/>
      <c r="O16" s="15"/>
      <c r="P16" s="15"/>
    </row>
    <row r="17" spans="1:16" ht="40.5" x14ac:dyDescent="0.3">
      <c r="A17" s="459"/>
      <c r="B17" s="313" t="s">
        <v>220</v>
      </c>
      <c r="C17" s="313" t="s">
        <v>219</v>
      </c>
      <c r="D17" s="313" t="s">
        <v>218</v>
      </c>
      <c r="E17" s="311" t="s">
        <v>16</v>
      </c>
      <c r="F17" s="313" t="s">
        <v>13</v>
      </c>
      <c r="G17" s="313" t="s">
        <v>14</v>
      </c>
      <c r="H17" s="315" t="s">
        <v>17</v>
      </c>
      <c r="I17" s="310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968</v>
      </c>
      <c r="C18" s="187">
        <v>1008</v>
      </c>
      <c r="D18" s="19">
        <f>C18-B18</f>
        <v>40</v>
      </c>
      <c r="E18" s="48">
        <f>IF(D18&lt;=50,D18*$N$2,(D18-50)*$N$3+50*$N$2)</f>
        <v>120000</v>
      </c>
      <c r="F18" s="187">
        <v>700</v>
      </c>
      <c r="G18" s="187">
        <v>708</v>
      </c>
      <c r="H18" s="21">
        <f>G18-F18</f>
        <v>8</v>
      </c>
      <c r="I18" s="22">
        <f>H18*$O$2</f>
        <v>120000</v>
      </c>
      <c r="J18" s="22">
        <v>50000</v>
      </c>
      <c r="K18" s="23">
        <f>A18+E18+I18+J18</f>
        <v>1590000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282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12/2019</v>
      </c>
      <c r="D22" s="431"/>
      <c r="E22" s="431"/>
      <c r="F22" s="431"/>
      <c r="G22" s="431"/>
      <c r="H22" s="431"/>
      <c r="I22" s="431"/>
      <c r="J22" s="1" t="s">
        <v>283</v>
      </c>
      <c r="K22" s="2" t="s">
        <v>284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12</v>
      </c>
      <c r="B23" s="434" t="str">
        <f>B2</f>
        <v>Tiền điện Tháng 11</v>
      </c>
      <c r="C23" s="437"/>
      <c r="D23" s="437"/>
      <c r="E23" s="438"/>
      <c r="F23" s="434" t="str">
        <f>F2</f>
        <v>Tiền nước Tháng 11</v>
      </c>
      <c r="G23" s="437"/>
      <c r="H23" s="437"/>
      <c r="I23" s="438"/>
      <c r="J23" s="439" t="str">
        <f>J2</f>
        <v>Thuê bao truyền hình cáp Tháng 11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313" t="s">
        <v>13</v>
      </c>
      <c r="C24" s="313" t="s">
        <v>14</v>
      </c>
      <c r="D24" s="313" t="s">
        <v>15</v>
      </c>
      <c r="E24" s="311" t="s">
        <v>16</v>
      </c>
      <c r="F24" s="313" t="s">
        <v>13</v>
      </c>
      <c r="G24" s="313" t="s">
        <v>14</v>
      </c>
      <c r="H24" s="315" t="s">
        <v>17</v>
      </c>
      <c r="I24" s="310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5402</v>
      </c>
      <c r="C25" s="187">
        <v>5436</v>
      </c>
      <c r="D25" s="19">
        <f>C25-B25</f>
        <v>34</v>
      </c>
      <c r="E25" s="48">
        <f>IF(D25&lt;=50,D25*$N$2,(D25-50)*$N$3+50*$N$2)</f>
        <v>102000</v>
      </c>
      <c r="F25" s="187">
        <v>813</v>
      </c>
      <c r="G25" s="187">
        <v>815</v>
      </c>
      <c r="H25" s="21">
        <f>G25-F25</f>
        <v>2</v>
      </c>
      <c r="I25" s="22">
        <f>H25*$O$2</f>
        <v>30000</v>
      </c>
      <c r="J25" s="22"/>
      <c r="K25" s="23">
        <f>A25+E25+I25+J25</f>
        <v>1432000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01/12/2019tại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312"/>
      <c r="O27" s="312"/>
    </row>
    <row r="28" spans="1:16" ht="21" thickTop="1" x14ac:dyDescent="0.3">
      <c r="A28" s="429" t="s">
        <v>24</v>
      </c>
      <c r="B28" s="430"/>
      <c r="C28" s="431" t="str">
        <f>C1</f>
        <v>TIỀN NHÀ TRỌ THÁNG 12/2019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26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12</v>
      </c>
      <c r="B29" s="460" t="str">
        <f>B2</f>
        <v>Tiền điện Tháng 11</v>
      </c>
      <c r="C29" s="386"/>
      <c r="D29" s="386"/>
      <c r="E29" s="386"/>
      <c r="F29" s="460" t="str">
        <f>F2</f>
        <v>Tiền nước Tháng 11</v>
      </c>
      <c r="G29" s="460"/>
      <c r="H29" s="460"/>
      <c r="I29" s="460"/>
      <c r="J29" s="460" t="str">
        <f>J2</f>
        <v>Thuê bao truyền hình cáp Tháng 11</v>
      </c>
      <c r="K29" s="414" t="str">
        <f>K2</f>
        <v>Số tiền phải đóng (đồng)</v>
      </c>
      <c r="L29" s="444"/>
      <c r="M29" s="46"/>
      <c r="N29" s="15"/>
      <c r="O29" s="15"/>
      <c r="P29" s="15"/>
    </row>
    <row r="30" spans="1:16" ht="40.5" x14ac:dyDescent="0.3">
      <c r="A30" s="459"/>
      <c r="B30" s="313" t="s">
        <v>13</v>
      </c>
      <c r="C30" s="313" t="s">
        <v>14</v>
      </c>
      <c r="D30" s="313" t="s">
        <v>15</v>
      </c>
      <c r="E30" s="311" t="s">
        <v>16</v>
      </c>
      <c r="F30" s="313" t="s">
        <v>13</v>
      </c>
      <c r="G30" s="313" t="s">
        <v>14</v>
      </c>
      <c r="H30" s="315" t="s">
        <v>17</v>
      </c>
      <c r="I30" s="310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2148</v>
      </c>
      <c r="C31" s="187">
        <v>2210</v>
      </c>
      <c r="D31" s="19">
        <f>C31-B31</f>
        <v>62</v>
      </c>
      <c r="E31" s="48">
        <f>IF(D31&lt;=50,D31*$N$2,(D31-50)*$N$3+50*$N$2)</f>
        <v>192000</v>
      </c>
      <c r="F31" s="187">
        <v>612</v>
      </c>
      <c r="G31" s="187">
        <v>616</v>
      </c>
      <c r="H31" s="21">
        <f>G31-F31</f>
        <v>4</v>
      </c>
      <c r="I31" s="22">
        <f>H31*$O$2</f>
        <v>60000</v>
      </c>
      <c r="J31" s="22">
        <v>40000</v>
      </c>
      <c r="K31" s="23">
        <f>A31+E31+I31+J31</f>
        <v>1592000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01/12/2019tại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12/2019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12</v>
      </c>
      <c r="B36" s="460" t="str">
        <f>B2</f>
        <v>Tiền điện Tháng 11</v>
      </c>
      <c r="C36" s="386"/>
      <c r="D36" s="386"/>
      <c r="E36" s="386"/>
      <c r="F36" s="460" t="str">
        <f>F2</f>
        <v>Tiền nước Tháng 11</v>
      </c>
      <c r="G36" s="460"/>
      <c r="H36" s="460"/>
      <c r="I36" s="460"/>
      <c r="J36" s="460" t="str">
        <f>J2</f>
        <v>Thuê bao truyền hình cáp Tháng 11</v>
      </c>
      <c r="K36" s="414" t="str">
        <f>K2</f>
        <v>Số tiền phải đóng (đồng)</v>
      </c>
      <c r="L36" s="443">
        <f>I38+E38</f>
        <v>50000</v>
      </c>
      <c r="M36" s="46"/>
      <c r="N36" s="15"/>
      <c r="O36" s="15"/>
      <c r="P36" s="15"/>
    </row>
    <row r="37" spans="1:17" ht="39.950000000000003" customHeight="1" x14ac:dyDescent="0.3">
      <c r="A37" s="459"/>
      <c r="B37" s="313" t="s">
        <v>13</v>
      </c>
      <c r="C37" s="313" t="s">
        <v>14</v>
      </c>
      <c r="D37" s="313" t="s">
        <v>15</v>
      </c>
      <c r="E37" s="311" t="s">
        <v>16</v>
      </c>
      <c r="F37" s="313" t="s">
        <v>13</v>
      </c>
      <c r="G37" s="313" t="s">
        <v>14</v>
      </c>
      <c r="H37" s="315" t="s">
        <v>17</v>
      </c>
      <c r="I37" s="310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2546</v>
      </c>
      <c r="C38" s="187">
        <v>2556</v>
      </c>
      <c r="D38" s="19">
        <f>C38-B38</f>
        <v>10</v>
      </c>
      <c r="E38" s="48">
        <f>IF(D38&lt;=50,D38*$N$2,(D38-50)*$N$3+50*$N$2)</f>
        <v>30000</v>
      </c>
      <c r="F38" s="187">
        <v>707</v>
      </c>
      <c r="G38" s="187">
        <v>709</v>
      </c>
      <c r="H38" s="21">
        <f>G38-F38</f>
        <v>2</v>
      </c>
      <c r="I38" s="22">
        <f>H38*10000</f>
        <v>20000</v>
      </c>
      <c r="J38" s="22">
        <v>0</v>
      </c>
      <c r="K38" s="23">
        <f>A38+E38+I38+J38</f>
        <v>1350000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01/12/2019tại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12/2019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12</v>
      </c>
      <c r="B43" s="460" t="str">
        <f>B2</f>
        <v>Tiền điện Tháng 11</v>
      </c>
      <c r="C43" s="386"/>
      <c r="D43" s="386"/>
      <c r="E43" s="386"/>
      <c r="F43" s="460" t="str">
        <f>F2</f>
        <v>Tiền nước Tháng 11</v>
      </c>
      <c r="G43" s="460"/>
      <c r="H43" s="460"/>
      <c r="I43" s="460"/>
      <c r="J43" s="460" t="str">
        <f>J2</f>
        <v>Thuê bao truyền hình cáp Tháng 11</v>
      </c>
      <c r="K43" s="414" t="str">
        <f>K2</f>
        <v>Số tiền phải đóng (đồng)</v>
      </c>
      <c r="L43" s="444"/>
      <c r="M43" s="46"/>
      <c r="N43" s="15"/>
      <c r="O43" s="15"/>
      <c r="P43" s="15"/>
    </row>
    <row r="44" spans="1:17" ht="39.950000000000003" customHeight="1" x14ac:dyDescent="0.3">
      <c r="A44" s="459"/>
      <c r="B44" s="313" t="s">
        <v>13</v>
      </c>
      <c r="C44" s="313" t="s">
        <v>14</v>
      </c>
      <c r="D44" s="313" t="s">
        <v>15</v>
      </c>
      <c r="E44" s="311" t="s">
        <v>16</v>
      </c>
      <c r="F44" s="313" t="s">
        <v>13</v>
      </c>
      <c r="G44" s="313" t="s">
        <v>14</v>
      </c>
      <c r="H44" s="315" t="s">
        <v>17</v>
      </c>
      <c r="I44" s="310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5439</v>
      </c>
      <c r="C45" s="187">
        <v>5529</v>
      </c>
      <c r="D45" s="19">
        <f>C45-B45</f>
        <v>90</v>
      </c>
      <c r="E45" s="48">
        <f>IF(D45&lt;=50,D45*$N$2,(D45-50)*$N$3+50*$N$2)</f>
        <v>290000</v>
      </c>
      <c r="F45" s="187">
        <v>792</v>
      </c>
      <c r="G45" s="187">
        <v>797</v>
      </c>
      <c r="H45" s="21">
        <f>G45-F45</f>
        <v>5</v>
      </c>
      <c r="I45" s="22">
        <f>H45*$O$2</f>
        <v>75000</v>
      </c>
      <c r="J45" s="22">
        <v>40000</v>
      </c>
      <c r="K45" s="23">
        <f>(A45+E45+I45+J45)</f>
        <v>1705000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01/12/2019tại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12/2019</v>
      </c>
      <c r="D49" s="431"/>
      <c r="E49" s="431"/>
      <c r="F49" s="431"/>
      <c r="G49" s="431"/>
      <c r="H49" s="431"/>
      <c r="I49" s="431"/>
      <c r="J49" s="44" t="s">
        <v>285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12</v>
      </c>
      <c r="B50" s="460" t="str">
        <f>B2</f>
        <v>Tiền điện Tháng 11</v>
      </c>
      <c r="C50" s="386"/>
      <c r="D50" s="386"/>
      <c r="E50" s="386"/>
      <c r="F50" s="460" t="str">
        <f>F2</f>
        <v>Tiền nước Tháng 11</v>
      </c>
      <c r="G50" s="460"/>
      <c r="H50" s="460"/>
      <c r="I50" s="460"/>
      <c r="J50" s="460" t="str">
        <f>J2</f>
        <v>Thuê bao truyền hình cáp Tháng 11</v>
      </c>
      <c r="K50" s="414" t="str">
        <f>K2</f>
        <v>Số tiền phải đóng (đồng)</v>
      </c>
      <c r="L50" s="444"/>
      <c r="M50" s="46"/>
      <c r="N50" s="15"/>
      <c r="O50" s="15"/>
      <c r="P50" s="15"/>
    </row>
    <row r="51" spans="1:16" ht="40.5" x14ac:dyDescent="0.3">
      <c r="A51" s="459"/>
      <c r="B51" s="313" t="s">
        <v>13</v>
      </c>
      <c r="C51" s="313" t="s">
        <v>14</v>
      </c>
      <c r="D51" s="313" t="s">
        <v>15</v>
      </c>
      <c r="E51" s="311" t="s">
        <v>16</v>
      </c>
      <c r="F51" s="313" t="s">
        <v>13</v>
      </c>
      <c r="G51" s="313" t="s">
        <v>14</v>
      </c>
      <c r="H51" s="315" t="s">
        <v>17</v>
      </c>
      <c r="I51" s="310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7080</v>
      </c>
      <c r="C52" s="187">
        <v>7242</v>
      </c>
      <c r="D52" s="19">
        <f>C52-B52</f>
        <v>162</v>
      </c>
      <c r="E52" s="48">
        <f>IF(D52&lt;=50,D52*$N$2,(D52-50)*$N$3+50*$N$2)</f>
        <v>542000</v>
      </c>
      <c r="F52" s="187">
        <v>808</v>
      </c>
      <c r="G52" s="187">
        <v>817</v>
      </c>
      <c r="H52" s="21">
        <f>G52-F52</f>
        <v>9</v>
      </c>
      <c r="I52" s="22">
        <f>H52*$O$2</f>
        <v>135000</v>
      </c>
      <c r="J52" s="22">
        <v>0</v>
      </c>
      <c r="K52" s="23">
        <f>A52+E52+I52+J52</f>
        <v>1977000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01/12/2019tại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308"/>
      <c r="O54" s="308"/>
    </row>
    <row r="55" spans="1:16" ht="21" thickTop="1" x14ac:dyDescent="0.3">
      <c r="A55" s="429" t="s">
        <v>31</v>
      </c>
      <c r="B55" s="430"/>
      <c r="C55" s="431" t="str">
        <f>C1</f>
        <v>TIỀN NHÀ TRỌ THÁNG 12/2019</v>
      </c>
      <c r="D55" s="431"/>
      <c r="E55" s="431"/>
      <c r="F55" s="431"/>
      <c r="G55" s="431"/>
      <c r="H55" s="431"/>
      <c r="I55" s="431"/>
      <c r="J55" s="44" t="s">
        <v>260</v>
      </c>
      <c r="K55" s="45"/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12</v>
      </c>
      <c r="B56" s="460" t="str">
        <f>B2</f>
        <v>Tiền điện Tháng 11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11</v>
      </c>
      <c r="K56" s="414" t="str">
        <f>K2</f>
        <v>Số tiền phải đóng (đồng)</v>
      </c>
      <c r="L56" s="444"/>
      <c r="M56" s="46"/>
      <c r="N56" s="15"/>
      <c r="O56" s="15"/>
      <c r="P56" s="15"/>
    </row>
    <row r="57" spans="1:16" ht="40.5" x14ac:dyDescent="0.3">
      <c r="A57" s="459"/>
      <c r="B57" s="313" t="s">
        <v>13</v>
      </c>
      <c r="C57" s="313" t="s">
        <v>14</v>
      </c>
      <c r="D57" s="313" t="s">
        <v>15</v>
      </c>
      <c r="E57" s="311" t="s">
        <v>16</v>
      </c>
      <c r="F57" s="313" t="s">
        <v>13</v>
      </c>
      <c r="G57" s="313" t="s">
        <v>14</v>
      </c>
      <c r="H57" s="315" t="s">
        <v>17</v>
      </c>
      <c r="I57" s="310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6953</v>
      </c>
      <c r="C58" s="187">
        <v>7142</v>
      </c>
      <c r="D58" s="19">
        <f>C58-B58</f>
        <v>189</v>
      </c>
      <c r="E58" s="48">
        <f>IF(D58&lt;=50,D58*$N$2,(D58-50)*$N$3+50*$N$2)</f>
        <v>636500</v>
      </c>
      <c r="F58" s="187">
        <v>698</v>
      </c>
      <c r="G58" s="187">
        <v>728</v>
      </c>
      <c r="H58" s="21">
        <f>G58-F58</f>
        <v>30</v>
      </c>
      <c r="I58" s="22">
        <f>H58*$O$2</f>
        <v>450000</v>
      </c>
      <c r="J58" s="22">
        <v>0</v>
      </c>
      <c r="K58" s="23">
        <f>(A58+E58+I58+J58)</f>
        <v>4586500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01/12/2019tại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12/2019</v>
      </c>
      <c r="D62" s="431"/>
      <c r="E62" s="431"/>
      <c r="F62" s="431"/>
      <c r="G62" s="431"/>
      <c r="H62" s="431"/>
      <c r="I62" s="431"/>
      <c r="J62" s="44" t="s">
        <v>116</v>
      </c>
      <c r="K62" s="45" t="s">
        <v>34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12</v>
      </c>
      <c r="B63" s="434" t="str">
        <f>B2</f>
        <v>Tiền điện Tháng 11</v>
      </c>
      <c r="C63" s="435"/>
      <c r="D63" s="435"/>
      <c r="E63" s="436"/>
      <c r="F63" s="434" t="str">
        <f>F2</f>
        <v>Tiền nước Tháng 11</v>
      </c>
      <c r="G63" s="437"/>
      <c r="H63" s="437"/>
      <c r="I63" s="438"/>
      <c r="J63" s="439" t="str">
        <f>J2</f>
        <v>Thuê bao truyền hình cáp Tháng 11</v>
      </c>
      <c r="K63" s="441" t="str">
        <f>K2</f>
        <v>Số tiền phải đóng (đồng)</v>
      </c>
      <c r="L63" s="444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313" t="s">
        <v>15</v>
      </c>
      <c r="E64" s="311" t="s">
        <v>16</v>
      </c>
      <c r="F64" s="60" t="s">
        <v>13</v>
      </c>
      <c r="G64" s="60" t="s">
        <v>14</v>
      </c>
      <c r="H64" s="315" t="s">
        <v>17</v>
      </c>
      <c r="I64" s="310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7794</v>
      </c>
      <c r="C65" s="189">
        <v>7920</v>
      </c>
      <c r="D65" s="19">
        <f>C65-B65</f>
        <v>126</v>
      </c>
      <c r="E65" s="48">
        <f>IF(D65&lt;=50,D65*$N$2,(D65-50)*$N$3+50*$N$2)</f>
        <v>416000</v>
      </c>
      <c r="F65" s="187">
        <v>735</v>
      </c>
      <c r="G65" s="187">
        <v>744</v>
      </c>
      <c r="H65" s="21">
        <f>G65-F65</f>
        <v>9</v>
      </c>
      <c r="I65" s="22">
        <f>H65*$O$2</f>
        <v>135000</v>
      </c>
      <c r="J65" s="22">
        <v>40000</v>
      </c>
      <c r="K65" s="23">
        <f>A65+E65+I65+J65</f>
        <v>1891000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01/12/2019tại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12/2019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12</v>
      </c>
      <c r="B70" s="434" t="str">
        <f>B2</f>
        <v>Tiền điện Tháng 11</v>
      </c>
      <c r="C70" s="435"/>
      <c r="D70" s="435"/>
      <c r="E70" s="436"/>
      <c r="F70" s="434" t="str">
        <f>F2</f>
        <v>Tiền nước Tháng 11</v>
      </c>
      <c r="G70" s="437"/>
      <c r="H70" s="437"/>
      <c r="I70" s="438"/>
      <c r="J70" s="439" t="str">
        <f>J2</f>
        <v>Thuê bao truyền hình cáp Tháng 11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313" t="s">
        <v>15</v>
      </c>
      <c r="E71" s="311" t="s">
        <v>16</v>
      </c>
      <c r="F71" s="60" t="s">
        <v>13</v>
      </c>
      <c r="G71" s="60" t="s">
        <v>14</v>
      </c>
      <c r="H71" s="315" t="s">
        <v>17</v>
      </c>
      <c r="I71" s="310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13645</v>
      </c>
      <c r="C72" s="189">
        <v>13850</v>
      </c>
      <c r="D72" s="19">
        <f>C72-B72</f>
        <v>205</v>
      </c>
      <c r="E72" s="48">
        <f>IF(D72&lt;=50,D72*$N$2,(D72-50)*$N$3+50*$N$2)</f>
        <v>692500</v>
      </c>
      <c r="F72" s="187">
        <v>676</v>
      </c>
      <c r="G72" s="187">
        <v>677</v>
      </c>
      <c r="H72" s="21">
        <f>G72-F72</f>
        <v>1</v>
      </c>
      <c r="I72" s="22">
        <f>H72*$O$2</f>
        <v>15000</v>
      </c>
      <c r="J72" s="22"/>
      <c r="K72" s="23">
        <f>A72+E72+I72+J72</f>
        <v>2007500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01/12/2019tại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12/2019</v>
      </c>
      <c r="D76" s="431"/>
      <c r="E76" s="431"/>
      <c r="F76" s="431"/>
      <c r="G76" s="431"/>
      <c r="H76" s="431"/>
      <c r="I76" s="431"/>
      <c r="J76" s="44" t="s">
        <v>120</v>
      </c>
      <c r="K76" s="45" t="s">
        <v>120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12</v>
      </c>
      <c r="B77" s="434" t="str">
        <f>B2</f>
        <v>Tiền điện Tháng 11</v>
      </c>
      <c r="C77" s="435"/>
      <c r="D77" s="435"/>
      <c r="E77" s="436"/>
      <c r="F77" s="434" t="str">
        <f>F2</f>
        <v>Tiền nước Tháng 11</v>
      </c>
      <c r="G77" s="437"/>
      <c r="H77" s="437"/>
      <c r="I77" s="438"/>
      <c r="J77" s="439" t="str">
        <f>J2</f>
        <v>Thuê bao truyền hình cáp Tháng 11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313" t="s">
        <v>15</v>
      </c>
      <c r="E78" s="311" t="s">
        <v>16</v>
      </c>
      <c r="F78" s="60" t="s">
        <v>13</v>
      </c>
      <c r="G78" s="60" t="s">
        <v>14</v>
      </c>
      <c r="H78" s="315" t="s">
        <v>17</v>
      </c>
      <c r="I78" s="310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20630</v>
      </c>
      <c r="C79" s="189">
        <v>20655</v>
      </c>
      <c r="D79" s="19">
        <f>C79-B79</f>
        <v>25</v>
      </c>
      <c r="E79" s="20">
        <f>IF(D79&lt;=50,D79*$N$2,(D79-50)*$N$3+50*$N$2)</f>
        <v>75000</v>
      </c>
      <c r="F79" s="187">
        <v>888</v>
      </c>
      <c r="G79" s="187">
        <v>891</v>
      </c>
      <c r="H79" s="21">
        <f>G79-F79</f>
        <v>3</v>
      </c>
      <c r="I79" s="22">
        <f>H79*$O$2</f>
        <v>45000</v>
      </c>
      <c r="J79" s="22"/>
      <c r="K79" s="23">
        <f>A79+E79+I79+J79</f>
        <v>1420000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01/12/2019tại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12/2019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12</v>
      </c>
      <c r="B83" s="434" t="str">
        <f>B2</f>
        <v>Tiền điện Tháng 11</v>
      </c>
      <c r="C83" s="435"/>
      <c r="D83" s="435"/>
      <c r="E83" s="436"/>
      <c r="F83" s="434" t="str">
        <f>F2</f>
        <v>Tiền nước Tháng 11</v>
      </c>
      <c r="G83" s="437"/>
      <c r="H83" s="437"/>
      <c r="I83" s="438"/>
      <c r="J83" s="439" t="str">
        <f>J2</f>
        <v>Thuê bao truyền hình cáp Tháng 11</v>
      </c>
      <c r="K83" s="441" t="str">
        <f>K2</f>
        <v>Số tiền phải đóng (đồng)</v>
      </c>
      <c r="L83" s="443"/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313" t="s">
        <v>15</v>
      </c>
      <c r="E84" s="311" t="s">
        <v>16</v>
      </c>
      <c r="F84" s="60" t="s">
        <v>13</v>
      </c>
      <c r="G84" s="60" t="s">
        <v>14</v>
      </c>
      <c r="H84" s="315" t="s">
        <v>17</v>
      </c>
      <c r="I84" s="310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5044</v>
      </c>
      <c r="C85" s="188">
        <v>5106</v>
      </c>
      <c r="D85" s="19">
        <f>C85-B85+D87</f>
        <v>62</v>
      </c>
      <c r="E85" s="48">
        <f>IF(D85&lt;=50,D85*$N$2,(D85-50)*$N$3+50*$N$2)</f>
        <v>192000</v>
      </c>
      <c r="F85" s="187">
        <v>733</v>
      </c>
      <c r="G85" s="187">
        <v>744</v>
      </c>
      <c r="H85" s="21">
        <f>G85-F85</f>
        <v>11</v>
      </c>
      <c r="I85" s="22">
        <f>H85*$O$2</f>
        <v>165000</v>
      </c>
      <c r="J85" s="22"/>
      <c r="K85" s="23">
        <f>A85+E85+I85+J85</f>
        <v>1657000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01/12/2019tại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12/2019</v>
      </c>
      <c r="D89" s="431"/>
      <c r="E89" s="431"/>
      <c r="F89" s="431"/>
      <c r="G89" s="431"/>
      <c r="H89" s="431"/>
      <c r="I89" s="431"/>
      <c r="J89" s="44" t="s">
        <v>265</v>
      </c>
      <c r="K89" s="45" t="s">
        <v>264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12</v>
      </c>
      <c r="B90" s="434" t="str">
        <f>B2</f>
        <v>Tiền điện Tháng 11</v>
      </c>
      <c r="C90" s="435"/>
      <c r="D90" s="435"/>
      <c r="E90" s="436"/>
      <c r="F90" s="434" t="str">
        <f>F2</f>
        <v>Tiền nước Tháng 11</v>
      </c>
      <c r="G90" s="437"/>
      <c r="H90" s="437"/>
      <c r="I90" s="438"/>
      <c r="J90" s="439" t="str">
        <f>J2</f>
        <v>Thuê bao truyền hình cáp Tháng 11</v>
      </c>
      <c r="K90" s="441" t="str">
        <f>K2</f>
        <v>Số tiền phải đóng (đồng)</v>
      </c>
      <c r="L90" s="444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313" t="s">
        <v>15</v>
      </c>
      <c r="E91" s="311" t="s">
        <v>16</v>
      </c>
      <c r="F91" s="60" t="s">
        <v>13</v>
      </c>
      <c r="G91" s="60" t="s">
        <v>14</v>
      </c>
      <c r="H91" s="315" t="s">
        <v>17</v>
      </c>
      <c r="I91" s="310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4656</v>
      </c>
      <c r="C92" s="187">
        <v>4797</v>
      </c>
      <c r="D92" s="19">
        <f>C92-B92</f>
        <v>141</v>
      </c>
      <c r="E92" s="48">
        <f>IF(D92&lt;=50,D92*$N$2,(D92-50)*$N$3+50*$N$2)</f>
        <v>468500</v>
      </c>
      <c r="F92" s="187">
        <v>926</v>
      </c>
      <c r="G92" s="187">
        <v>932</v>
      </c>
      <c r="H92" s="21">
        <f>G92-F92</f>
        <v>6</v>
      </c>
      <c r="I92" s="22">
        <f>H92*$O$2</f>
        <v>90000</v>
      </c>
      <c r="J92" s="22">
        <v>0</v>
      </c>
      <c r="K92" s="23">
        <f>A92+E92+I92+J92</f>
        <v>1858500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01/12/2019tại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12/2019</v>
      </c>
      <c r="D96" s="431"/>
      <c r="E96" s="431"/>
      <c r="F96" s="431"/>
      <c r="G96" s="431"/>
      <c r="H96" s="431"/>
      <c r="I96" s="431"/>
      <c r="J96" s="44" t="s">
        <v>120</v>
      </c>
      <c r="K96" s="45" t="s">
        <v>120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11</v>
      </c>
      <c r="C97" s="435"/>
      <c r="D97" s="435"/>
      <c r="E97" s="436"/>
      <c r="F97" s="434" t="str">
        <f>F2</f>
        <v>Tiền nước Tháng 11</v>
      </c>
      <c r="G97" s="437"/>
      <c r="H97" s="437"/>
      <c r="I97" s="438"/>
      <c r="J97" s="439" t="str">
        <f>J9</f>
        <v>Thuê bao truyền hình cáp Tháng 11</v>
      </c>
      <c r="K97" s="441" t="str">
        <f>K90</f>
        <v>Số tiền phải đóng (đồng)</v>
      </c>
      <c r="L97" s="444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313" t="s">
        <v>15</v>
      </c>
      <c r="E98" s="311" t="s">
        <v>16</v>
      </c>
      <c r="F98" s="60" t="s">
        <v>13</v>
      </c>
      <c r="G98" s="60" t="s">
        <v>14</v>
      </c>
      <c r="H98" s="315" t="s">
        <v>17</v>
      </c>
      <c r="I98" s="310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5604</v>
      </c>
      <c r="C99" s="187">
        <v>5642</v>
      </c>
      <c r="D99" s="187">
        <f>C99-B99</f>
        <v>38</v>
      </c>
      <c r="E99" s="48">
        <f>IF(D99&lt;=50,D99*$N$2,(D99-50)*$N$3+50*$N$2)</f>
        <v>114000</v>
      </c>
      <c r="F99" s="187">
        <v>279</v>
      </c>
      <c r="G99" s="187">
        <v>290</v>
      </c>
      <c r="H99" s="21">
        <f>G99-F99</f>
        <v>11</v>
      </c>
      <c r="I99" s="22">
        <f>H99*$O$2</f>
        <v>165000</v>
      </c>
      <c r="J99" s="22">
        <v>0</v>
      </c>
      <c r="K99" s="23">
        <f>A99+E99+I99+J99</f>
        <v>1579000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01/12/2019tại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12/2019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12</v>
      </c>
      <c r="B104" s="434" t="str">
        <f>B2</f>
        <v>Tiền điện Tháng 11</v>
      </c>
      <c r="C104" s="435"/>
      <c r="D104" s="435"/>
      <c r="E104" s="436"/>
      <c r="F104" s="434" t="str">
        <f>F2</f>
        <v>Tiền nước Tháng 11</v>
      </c>
      <c r="G104" s="437"/>
      <c r="H104" s="437"/>
      <c r="I104" s="438"/>
      <c r="J104" s="439" t="str">
        <f>J2</f>
        <v>Thuê bao truyền hình cáp Tháng 11</v>
      </c>
      <c r="K104" s="441" t="str">
        <f>K2</f>
        <v>Số tiền phải đóng (đồng)</v>
      </c>
      <c r="L104" s="444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313" t="s">
        <v>15</v>
      </c>
      <c r="E105" s="311" t="s">
        <v>16</v>
      </c>
      <c r="F105" s="60" t="s">
        <v>13</v>
      </c>
      <c r="G105" s="60" t="s">
        <v>14</v>
      </c>
      <c r="H105" s="315" t="s">
        <v>17</v>
      </c>
      <c r="I105" s="310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4810</v>
      </c>
      <c r="C106" s="187">
        <v>4832</v>
      </c>
      <c r="D106" s="19">
        <f>C106-B106</f>
        <v>22</v>
      </c>
      <c r="E106" s="48">
        <f>IF(D106&lt;=50,D106*$N$2,(D106-50)*$N$3+50*$N$2)</f>
        <v>66000</v>
      </c>
      <c r="F106" s="187">
        <v>604</v>
      </c>
      <c r="G106" s="187">
        <v>608</v>
      </c>
      <c r="H106" s="21">
        <f>G106-F106</f>
        <v>4</v>
      </c>
      <c r="I106" s="22">
        <f>H106*$O$2</f>
        <v>60000</v>
      </c>
      <c r="J106" s="22"/>
      <c r="K106" s="23">
        <f>A106+E106+I106+J106</f>
        <v>1426000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01/12/2019tại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12/2019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12</v>
      </c>
      <c r="B111" s="434" t="str">
        <f>B2</f>
        <v>Tiền điện Tháng 11</v>
      </c>
      <c r="C111" s="435"/>
      <c r="D111" s="435"/>
      <c r="E111" s="436"/>
      <c r="F111" s="434" t="str">
        <f>F2</f>
        <v>Tiền nước Tháng 11</v>
      </c>
      <c r="G111" s="437"/>
      <c r="H111" s="437"/>
      <c r="I111" s="438"/>
      <c r="J111" s="439" t="str">
        <f>J2</f>
        <v>Thuê bao truyền hình cáp Tháng 11</v>
      </c>
      <c r="K111" s="441" t="str">
        <f>K2</f>
        <v>Số tiền phải đóng (đồng)</v>
      </c>
      <c r="L111" s="443"/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313" t="s">
        <v>15</v>
      </c>
      <c r="E112" s="311" t="s">
        <v>16</v>
      </c>
      <c r="F112" s="60" t="s">
        <v>13</v>
      </c>
      <c r="G112" s="60" t="s">
        <v>14</v>
      </c>
      <c r="H112" s="315" t="s">
        <v>17</v>
      </c>
      <c r="I112" s="310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3927</v>
      </c>
      <c r="C113" s="187">
        <v>3961</v>
      </c>
      <c r="D113" s="19">
        <f>C113-B113</f>
        <v>34</v>
      </c>
      <c r="E113" s="48">
        <f>IF(D113&lt;=50,D113*$N$2,(D113-50)*$N$3+50*$N$2)</f>
        <v>102000</v>
      </c>
      <c r="F113" s="187">
        <v>298</v>
      </c>
      <c r="G113" s="187">
        <v>306</v>
      </c>
      <c r="H113" s="21">
        <f>G113-F113</f>
        <v>8</v>
      </c>
      <c r="I113" s="22">
        <f>H113*$O$2</f>
        <v>120000</v>
      </c>
      <c r="J113" s="22">
        <v>0</v>
      </c>
      <c r="K113" s="23">
        <f>A113+E113+I113+J113</f>
        <v>1722000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01/12/2019tại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12/2019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12</v>
      </c>
      <c r="B118" s="434" t="str">
        <f>B2</f>
        <v>Tiền điện Tháng 11</v>
      </c>
      <c r="C118" s="435"/>
      <c r="D118" s="435"/>
      <c r="E118" s="436"/>
      <c r="F118" s="434" t="str">
        <f>F2</f>
        <v>Tiền nước Tháng 11</v>
      </c>
      <c r="G118" s="437"/>
      <c r="H118" s="437"/>
      <c r="I118" s="438"/>
      <c r="J118" s="439" t="str">
        <f>J2</f>
        <v>Thuê bao truyền hình cáp Tháng 11</v>
      </c>
      <c r="K118" s="441" t="str">
        <f>K2</f>
        <v>Số tiền phải đóng (đồng)</v>
      </c>
      <c r="L118" s="444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313" t="s">
        <v>15</v>
      </c>
      <c r="E119" s="311" t="s">
        <v>16</v>
      </c>
      <c r="F119" s="60" t="s">
        <v>13</v>
      </c>
      <c r="G119" s="60" t="s">
        <v>14</v>
      </c>
      <c r="H119" s="315" t="s">
        <v>17</v>
      </c>
      <c r="I119" s="310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6725</v>
      </c>
      <c r="C120" s="187">
        <v>6959</v>
      </c>
      <c r="D120" s="19">
        <f>C120-B120</f>
        <v>234</v>
      </c>
      <c r="E120" s="20">
        <f>IF(D120&lt;=50,D120*$N$2,(D120-50)*$N$3+50*$N$2)</f>
        <v>794000</v>
      </c>
      <c r="F120" s="187">
        <v>1276</v>
      </c>
      <c r="G120" s="187">
        <v>1301</v>
      </c>
      <c r="H120" s="21">
        <f>G120-F120</f>
        <v>25</v>
      </c>
      <c r="I120" s="22">
        <f>H120*$O$4</f>
        <v>375000</v>
      </c>
      <c r="J120" s="22">
        <v>0</v>
      </c>
      <c r="K120" s="23">
        <f>(A120+E120+I120+J120)</f>
        <v>4669000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01/12/2019tại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12/2019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12</v>
      </c>
      <c r="B125" s="434" t="str">
        <f>B2</f>
        <v>Tiền điện Tháng 11</v>
      </c>
      <c r="C125" s="435"/>
      <c r="D125" s="435"/>
      <c r="E125" s="436"/>
      <c r="F125" s="434" t="str">
        <f>F2</f>
        <v>Tiền nước Tháng 11</v>
      </c>
      <c r="G125" s="437"/>
      <c r="H125" s="437"/>
      <c r="I125" s="438"/>
      <c r="J125" s="439" t="str">
        <f>J2</f>
        <v>Thuê bao truyền hình cáp Tháng 11</v>
      </c>
      <c r="K125" s="441" t="str">
        <f>K2</f>
        <v>Số tiền phải đóng (đồng)</v>
      </c>
      <c r="L125" s="444"/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313" t="s">
        <v>15</v>
      </c>
      <c r="E126" s="311" t="s">
        <v>16</v>
      </c>
      <c r="F126" s="60" t="s">
        <v>13</v>
      </c>
      <c r="G126" s="60" t="s">
        <v>14</v>
      </c>
      <c r="H126" s="315" t="s">
        <v>17</v>
      </c>
      <c r="I126" s="310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3430</v>
      </c>
      <c r="C127" s="187">
        <v>3517</v>
      </c>
      <c r="D127" s="19">
        <f>C127-B127</f>
        <v>87</v>
      </c>
      <c r="E127" s="48">
        <f>IF(D127&lt;=50,D127*$N$2,(D127-50)*$N$3+50*$N$2)</f>
        <v>279500</v>
      </c>
      <c r="F127" s="187">
        <v>488</v>
      </c>
      <c r="G127" s="187">
        <v>492</v>
      </c>
      <c r="H127" s="21">
        <f>G127-F127</f>
        <v>4</v>
      </c>
      <c r="I127" s="22">
        <f>H127*$O$4</f>
        <v>60000</v>
      </c>
      <c r="J127" s="22"/>
      <c r="K127" s="23">
        <f>A127+E127+I127+J127</f>
        <v>1639500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01/12/2019tại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12/2019</v>
      </c>
      <c r="D131" s="431"/>
      <c r="E131" s="431"/>
      <c r="F131" s="431"/>
      <c r="G131" s="431"/>
      <c r="H131" s="431"/>
      <c r="I131" s="431"/>
      <c r="J131" s="44" t="s">
        <v>120</v>
      </c>
      <c r="K131" s="164" t="s">
        <v>120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12</v>
      </c>
      <c r="B132" s="434" t="str">
        <f>B2</f>
        <v>Tiền điện Tháng 11</v>
      </c>
      <c r="C132" s="435"/>
      <c r="D132" s="435"/>
      <c r="E132" s="436"/>
      <c r="F132" s="434" t="str">
        <f>F2</f>
        <v>Tiền nước Tháng 11</v>
      </c>
      <c r="G132" s="437"/>
      <c r="H132" s="437"/>
      <c r="I132" s="438"/>
      <c r="J132" s="439" t="str">
        <f>J2</f>
        <v>Thuê bao truyền hình cáp Tháng 11</v>
      </c>
      <c r="K132" s="441" t="str">
        <f>K2</f>
        <v>Số tiền phải đóng (đồng)</v>
      </c>
      <c r="L132" s="443">
        <f>K134+900000</f>
        <v>2338000</v>
      </c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313" t="s">
        <v>15</v>
      </c>
      <c r="E133" s="311" t="s">
        <v>16</v>
      </c>
      <c r="F133" s="60" t="s">
        <v>13</v>
      </c>
      <c r="G133" s="60" t="s">
        <v>14</v>
      </c>
      <c r="H133" s="315" t="s">
        <v>17</v>
      </c>
      <c r="I133" s="310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3669</v>
      </c>
      <c r="C134" s="187">
        <v>3690</v>
      </c>
      <c r="D134" s="19">
        <f>C134-B134</f>
        <v>21</v>
      </c>
      <c r="E134" s="48">
        <f>IF(D134&lt;=50,D134*$N$2,(D134-50)*$N$3+50*$N$2)</f>
        <v>63000</v>
      </c>
      <c r="F134" s="187">
        <v>674</v>
      </c>
      <c r="G134" s="187">
        <v>679</v>
      </c>
      <c r="H134" s="21">
        <f>G134-F134</f>
        <v>5</v>
      </c>
      <c r="I134" s="22">
        <f>H134*$O$4</f>
        <v>75000</v>
      </c>
      <c r="J134" s="22"/>
      <c r="K134" s="23">
        <f>(A134+E134+I134+J134)</f>
        <v>1438000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01/12/2019tại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308"/>
      <c r="O136" s="308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12/2019</v>
      </c>
      <c r="D137" s="431"/>
      <c r="E137" s="431"/>
      <c r="F137" s="431"/>
      <c r="G137" s="431"/>
      <c r="H137" s="431"/>
      <c r="I137" s="431"/>
      <c r="J137" s="44" t="s">
        <v>286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12</v>
      </c>
      <c r="B138" s="434" t="str">
        <f>B2</f>
        <v>Tiền điện Tháng 11</v>
      </c>
      <c r="C138" s="435"/>
      <c r="D138" s="435"/>
      <c r="E138" s="436"/>
      <c r="F138" s="434" t="str">
        <f>F132</f>
        <v>Tiền nước Tháng 11</v>
      </c>
      <c r="G138" s="437"/>
      <c r="H138" s="437"/>
      <c r="I138" s="438"/>
      <c r="J138" s="439" t="str">
        <f>J2</f>
        <v>Thuê bao truyền hình cáp Tháng 11</v>
      </c>
      <c r="K138" s="441" t="str">
        <f>K2</f>
        <v>Số tiền phải đóng (đồng)</v>
      </c>
      <c r="L138" s="444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313" t="s">
        <v>15</v>
      </c>
      <c r="E139" s="311" t="s">
        <v>16</v>
      </c>
      <c r="F139" s="60" t="s">
        <v>13</v>
      </c>
      <c r="G139" s="60" t="s">
        <v>14</v>
      </c>
      <c r="H139" s="315" t="s">
        <v>17</v>
      </c>
      <c r="I139" s="310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165</v>
      </c>
      <c r="C140" s="187">
        <v>218</v>
      </c>
      <c r="D140" s="19">
        <f>C140-B140</f>
        <v>53</v>
      </c>
      <c r="E140" s="48">
        <f>IF(D140&lt;=50,D140*$N$2,(D140-50)*$N$3+50*$N$2)</f>
        <v>160500</v>
      </c>
      <c r="F140" s="187">
        <v>562</v>
      </c>
      <c r="G140" s="187">
        <v>575</v>
      </c>
      <c r="H140" s="21">
        <f>G140-F140</f>
        <v>13</v>
      </c>
      <c r="I140" s="22">
        <f>H140*$O$4</f>
        <v>195000</v>
      </c>
      <c r="J140" s="22">
        <v>0</v>
      </c>
      <c r="K140" s="23">
        <f>(A140+E140+I140+J140)</f>
        <v>1655500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01/12/2019tại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12/2019</v>
      </c>
      <c r="D144" s="431"/>
      <c r="E144" s="431"/>
      <c r="F144" s="431"/>
      <c r="G144" s="431"/>
      <c r="H144" s="431"/>
      <c r="I144" s="431"/>
      <c r="J144" s="44" t="s">
        <v>128</v>
      </c>
      <c r="K144" s="45" t="s">
        <v>211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12</v>
      </c>
      <c r="B145" s="434" t="str">
        <f>B2</f>
        <v>Tiền điện Tháng 11</v>
      </c>
      <c r="C145" s="435"/>
      <c r="D145" s="435"/>
      <c r="E145" s="436"/>
      <c r="F145" s="434" t="str">
        <f>F2</f>
        <v>Tiền nước Tháng 11</v>
      </c>
      <c r="G145" s="437"/>
      <c r="H145" s="437"/>
      <c r="I145" s="438"/>
      <c r="J145" s="439" t="str">
        <f>J2</f>
        <v>Thuê bao truyền hình cáp Tháng 11</v>
      </c>
      <c r="K145" s="441" t="str">
        <f>K2</f>
        <v>Số tiền phải đóng (đồng)</v>
      </c>
      <c r="L145" s="444"/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313" t="s">
        <v>15</v>
      </c>
      <c r="E146" s="311" t="s">
        <v>16</v>
      </c>
      <c r="F146" s="60" t="s">
        <v>13</v>
      </c>
      <c r="G146" s="60" t="s">
        <v>14</v>
      </c>
      <c r="H146" s="315" t="s">
        <v>17</v>
      </c>
      <c r="I146" s="310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7438</v>
      </c>
      <c r="C147" s="187">
        <v>7468</v>
      </c>
      <c r="D147" s="19">
        <f>C147-B147</f>
        <v>30</v>
      </c>
      <c r="E147" s="48">
        <f>IF(D147&lt;=50,D147*$N$2,(D147-50)*$N$3+50*$N$2)</f>
        <v>90000</v>
      </c>
      <c r="F147" s="187">
        <v>590</v>
      </c>
      <c r="G147" s="187">
        <v>598</v>
      </c>
      <c r="H147" s="21">
        <f>G147-F147</f>
        <v>8</v>
      </c>
      <c r="I147" s="22">
        <f>H147*$O$4</f>
        <v>120000</v>
      </c>
      <c r="J147" s="22">
        <v>0</v>
      </c>
      <c r="K147" s="23">
        <f>A147+E147+I147+J147</f>
        <v>1510000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12/2019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12</v>
      </c>
      <c r="B152" s="434" t="str">
        <f>B2</f>
        <v>Tiền điện Tháng 11</v>
      </c>
      <c r="C152" s="435"/>
      <c r="D152" s="435"/>
      <c r="E152" s="436"/>
      <c r="F152" s="434" t="str">
        <f>F2</f>
        <v>Tiền nước Tháng 11</v>
      </c>
      <c r="G152" s="437"/>
      <c r="H152" s="437"/>
      <c r="I152" s="438"/>
      <c r="J152" s="439" t="str">
        <f>J2</f>
        <v>Thuê bao truyền hình cáp Tháng 11</v>
      </c>
      <c r="K152" s="441" t="str">
        <f>K2</f>
        <v>Số tiền phải đóng (đồng)</v>
      </c>
      <c r="L152" s="444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313" t="s">
        <v>15</v>
      </c>
      <c r="E153" s="311" t="s">
        <v>16</v>
      </c>
      <c r="F153" s="60" t="s">
        <v>13</v>
      </c>
      <c r="G153" s="60" t="s">
        <v>14</v>
      </c>
      <c r="H153" s="315" t="s">
        <v>17</v>
      </c>
      <c r="I153" s="310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4207</v>
      </c>
      <c r="C154" s="187">
        <v>4284</v>
      </c>
      <c r="D154" s="19">
        <f>C154-B154</f>
        <v>77</v>
      </c>
      <c r="E154" s="48">
        <f>IF(D154&lt;=50,D154*$N$2,(D154-50)*$N$3+50*$N$2)</f>
        <v>244500</v>
      </c>
      <c r="F154" s="187">
        <v>248</v>
      </c>
      <c r="G154" s="187">
        <v>251</v>
      </c>
      <c r="H154" s="21">
        <f>G154-F154</f>
        <v>3</v>
      </c>
      <c r="I154" s="22">
        <f>H154*$O$4</f>
        <v>45000</v>
      </c>
      <c r="J154" s="22">
        <v>120000</v>
      </c>
      <c r="K154" s="23">
        <f>A154+E154+I154+J154</f>
        <v>1709500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01/12/2019tại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12/2019</v>
      </c>
      <c r="D158" s="431"/>
      <c r="E158" s="431"/>
      <c r="F158" s="431"/>
      <c r="G158" s="431"/>
      <c r="H158" s="431"/>
      <c r="I158" s="431"/>
      <c r="J158" s="44" t="s">
        <v>287</v>
      </c>
      <c r="K158" s="45" t="s">
        <v>120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12</v>
      </c>
      <c r="B159" s="434" t="str">
        <f>B2</f>
        <v>Tiền điện Tháng 11</v>
      </c>
      <c r="C159" s="435"/>
      <c r="D159" s="435"/>
      <c r="E159" s="436"/>
      <c r="F159" s="434" t="str">
        <f>F2</f>
        <v>Tiền nước Tháng 11</v>
      </c>
      <c r="G159" s="437"/>
      <c r="H159" s="437"/>
      <c r="I159" s="438"/>
      <c r="J159" s="439" t="str">
        <f>J2</f>
        <v>Thuê bao truyền hình cáp Tháng 11</v>
      </c>
      <c r="K159" s="441" t="str">
        <f>K2</f>
        <v>Số tiền phải đóng (đồng)</v>
      </c>
      <c r="L159" s="444"/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313" t="s">
        <v>15</v>
      </c>
      <c r="E160" s="311" t="s">
        <v>16</v>
      </c>
      <c r="F160" s="60" t="s">
        <v>13</v>
      </c>
      <c r="G160" s="60" t="s">
        <v>14</v>
      </c>
      <c r="H160" s="315" t="s">
        <v>17</v>
      </c>
      <c r="I160" s="310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1821</v>
      </c>
      <c r="C161" s="187">
        <v>1828</v>
      </c>
      <c r="D161" s="19">
        <f>C161-B161</f>
        <v>7</v>
      </c>
      <c r="E161" s="48">
        <f>IF(D161&lt;=50,D161*$N$2,(D161-50)*$N$3+50*$N$2)</f>
        <v>21000</v>
      </c>
      <c r="F161" s="187">
        <v>26</v>
      </c>
      <c r="G161" s="187">
        <v>28</v>
      </c>
      <c r="H161" s="21">
        <f>G161-F161</f>
        <v>2</v>
      </c>
      <c r="I161" s="22">
        <f>H161*$O$4</f>
        <v>30000</v>
      </c>
      <c r="J161" s="22"/>
      <c r="K161" s="23">
        <f>A161+E161+I161+J161</f>
        <v>1351000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01/12/2019tại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/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313" t="s">
        <v>14</v>
      </c>
      <c r="C166" s="313" t="s">
        <v>15</v>
      </c>
      <c r="D166" s="82" t="s">
        <v>16</v>
      </c>
      <c r="E166" s="423"/>
      <c r="F166" s="313" t="s">
        <v>13</v>
      </c>
      <c r="G166" s="313" t="s">
        <v>14</v>
      </c>
      <c r="H166" s="315" t="s">
        <v>17</v>
      </c>
      <c r="I166" s="309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27296</v>
      </c>
      <c r="B167" s="417">
        <f>C4+C11+C18+C25+C31+C38+C45+C52</f>
        <v>28044</v>
      </c>
      <c r="C167" s="391">
        <f>B167-A167</f>
        <v>748</v>
      </c>
      <c r="D167" s="419">
        <f>E4+E11+E18+E25+E31+E38+E45+E52</f>
        <v>2151000</v>
      </c>
      <c r="E167" s="417">
        <f>J4+J11+J18+J25+J31+J38+J45+J52</f>
        <v>130000</v>
      </c>
      <c r="F167" s="313">
        <f>F4+F11+F18+F25+F31+F38+F45+F52</f>
        <v>5635</v>
      </c>
      <c r="G167" s="313">
        <f>+G4+G11+G18+G25+G31+G38+G45+G52</f>
        <v>5683</v>
      </c>
      <c r="H167" s="315">
        <f>G167-F167</f>
        <v>48</v>
      </c>
      <c r="I167" s="85">
        <f>I4+I11+I18+I25+I31+I38+I45+I52</f>
        <v>620000</v>
      </c>
      <c r="J167" s="299">
        <v>1379941</v>
      </c>
      <c r="K167" s="25">
        <v>109000</v>
      </c>
      <c r="L167" s="299">
        <v>359605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771059</v>
      </c>
      <c r="K168" s="86"/>
      <c r="L168" s="87">
        <f>I167-L167</f>
        <v>260395</v>
      </c>
      <c r="N168" s="8"/>
    </row>
    <row r="169" spans="1:16" ht="21" thickTop="1" thickBot="1" x14ac:dyDescent="0.35">
      <c r="A169" s="190">
        <v>43893</v>
      </c>
      <c r="B169" s="190">
        <v>44650</v>
      </c>
      <c r="C169" s="221">
        <f>B169-A169</f>
        <v>757</v>
      </c>
      <c r="D169" s="89"/>
      <c r="F169" s="188">
        <v>3038</v>
      </c>
      <c r="G169" s="188">
        <v>3085</v>
      </c>
      <c r="H169" s="220">
        <f>G169-F169</f>
        <v>47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313" t="s">
        <v>14</v>
      </c>
      <c r="C172" s="313" t="s">
        <v>15</v>
      </c>
      <c r="D172" s="82" t="s">
        <v>16</v>
      </c>
      <c r="E172" s="423"/>
      <c r="F172" s="313" t="s">
        <v>13</v>
      </c>
      <c r="G172" s="313" t="s">
        <v>14</v>
      </c>
      <c r="H172" s="315" t="s">
        <v>17</v>
      </c>
      <c r="I172" s="309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73063</v>
      </c>
      <c r="B173" s="417">
        <f>+C58+C65+C72+C79+C85+C92+C99+C106+C113</f>
        <v>73905</v>
      </c>
      <c r="C173" s="391">
        <f>B173-A173</f>
        <v>842</v>
      </c>
      <c r="D173" s="419">
        <f>E58+E65+E72+E79+E85+E92+E99+E106+E113</f>
        <v>2762500</v>
      </c>
      <c r="E173" s="417">
        <f>+J58+J65+J72+J79+J85+J92+J99+J106+J113</f>
        <v>40000</v>
      </c>
      <c r="F173" s="313">
        <f>F58+F65+F72+F79+F85+F92+F99+F106+F113</f>
        <v>5837</v>
      </c>
      <c r="G173" s="313">
        <f>G58+G65+G72+G79+G85+G99+G106+G113+G92</f>
        <v>5920</v>
      </c>
      <c r="H173" s="315">
        <f>G173-F173</f>
        <v>83</v>
      </c>
      <c r="I173" s="85">
        <f>I58+I65+I72+I79+I85+I92+I99+I106+I113</f>
        <v>1245000</v>
      </c>
      <c r="J173" s="299">
        <v>1555422</v>
      </c>
      <c r="K173" s="25">
        <f>K167</f>
        <v>109000</v>
      </c>
      <c r="L173" s="299">
        <v>310845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1207078</v>
      </c>
      <c r="K174" s="86"/>
      <c r="L174" s="87">
        <f>I173-L173</f>
        <v>934155</v>
      </c>
      <c r="N174" s="8"/>
    </row>
    <row r="175" spans="1:16" ht="21" thickTop="1" thickBot="1" x14ac:dyDescent="0.35">
      <c r="A175" s="191">
        <v>49538</v>
      </c>
      <c r="B175" s="191">
        <v>50149</v>
      </c>
      <c r="C175" s="221">
        <f>B175-A175</f>
        <v>611</v>
      </c>
      <c r="D175" s="137"/>
      <c r="F175" s="188">
        <v>2678</v>
      </c>
      <c r="G175" s="188">
        <v>2730</v>
      </c>
      <c r="H175" s="220">
        <f>G175-F175</f>
        <v>52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313" t="s">
        <v>14</v>
      </c>
      <c r="C178" s="313" t="s">
        <v>15</v>
      </c>
      <c r="D178" s="82" t="s">
        <v>16</v>
      </c>
      <c r="E178" s="423"/>
      <c r="F178" s="313" t="s">
        <v>13</v>
      </c>
      <c r="G178" s="313" t="s">
        <v>14</v>
      </c>
      <c r="H178" s="315" t="s">
        <v>17</v>
      </c>
      <c r="I178" s="309" t="s">
        <v>16</v>
      </c>
      <c r="J178" s="386"/>
      <c r="K178" s="386"/>
      <c r="L178" s="386"/>
      <c r="N178" s="8"/>
    </row>
    <row r="179" spans="1:15" x14ac:dyDescent="0.3">
      <c r="A179" s="415">
        <f>+B120+B127+B134+B140+B147+B154+B161</f>
        <v>27455</v>
      </c>
      <c r="B179" s="417">
        <f>+C120+C127+C134+C140+C147+C154+C161</f>
        <v>27964</v>
      </c>
      <c r="C179" s="391">
        <f>B179-A179</f>
        <v>509</v>
      </c>
      <c r="D179" s="419">
        <f>E120+E127+E134+E140+E147+E154+E161</f>
        <v>1652500</v>
      </c>
      <c r="E179" s="417">
        <f>J120+J127+J134+J140+J147+J154+J161</f>
        <v>120000</v>
      </c>
      <c r="F179" s="313">
        <f>F120+F127+F134+F140+F147+F154+F161</f>
        <v>3864</v>
      </c>
      <c r="G179" s="313">
        <f>G120+G127+G134+G140+G147+G154+G161</f>
        <v>3924</v>
      </c>
      <c r="H179" s="315">
        <f>G179-F179</f>
        <v>60</v>
      </c>
      <c r="I179" s="85">
        <f>I120+I127+I134+I140+I147+I154+I161</f>
        <v>900000</v>
      </c>
      <c r="J179" s="299">
        <v>1039322</v>
      </c>
      <c r="K179" s="25">
        <f>K167</f>
        <v>109000</v>
      </c>
      <c r="L179" s="299">
        <v>353510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353510</v>
      </c>
      <c r="J180" s="86">
        <f>D179-J179</f>
        <v>613178</v>
      </c>
      <c r="K180" s="86"/>
      <c r="L180" s="87">
        <f>I179-L179</f>
        <v>546490</v>
      </c>
      <c r="N180" s="8"/>
    </row>
    <row r="181" spans="1:15" ht="21" thickTop="1" thickBot="1" x14ac:dyDescent="0.35">
      <c r="A181" s="190">
        <v>27798</v>
      </c>
      <c r="B181" s="190">
        <v>28125</v>
      </c>
      <c r="C181" s="221">
        <f>B181-A181</f>
        <v>327</v>
      </c>
      <c r="D181" s="89"/>
      <c r="E181" s="96"/>
      <c r="F181" s="188">
        <v>1497</v>
      </c>
      <c r="G181" s="188">
        <v>1497</v>
      </c>
      <c r="H181" s="97">
        <f>G181-F181</f>
        <v>0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F182" s="188">
        <v>654</v>
      </c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313" t="s">
        <v>14</v>
      </c>
      <c r="C184" s="313" t="s">
        <v>15</v>
      </c>
      <c r="D184" s="82" t="s">
        <v>16</v>
      </c>
      <c r="E184" s="413"/>
      <c r="F184" s="313" t="s">
        <v>13</v>
      </c>
      <c r="G184" s="313" t="s">
        <v>14</v>
      </c>
      <c r="H184" s="315" t="s">
        <v>17</v>
      </c>
      <c r="I184" s="309" t="s">
        <v>16</v>
      </c>
      <c r="J184" s="414"/>
      <c r="K184" s="414"/>
      <c r="L184" s="386"/>
      <c r="M184" s="387"/>
      <c r="N184" s="37">
        <f>J185+L185</f>
        <v>4998645</v>
      </c>
      <c r="O184" s="99">
        <f>N184+N186</f>
        <v>4998645</v>
      </c>
    </row>
    <row r="185" spans="1:15" ht="20.25" thickBot="1" x14ac:dyDescent="0.4">
      <c r="A185" s="388">
        <f>A167+A173+A179</f>
        <v>127814</v>
      </c>
      <c r="B185" s="391">
        <f>B167+B173+B179</f>
        <v>129913</v>
      </c>
      <c r="C185" s="391">
        <f>B185-A185</f>
        <v>2099</v>
      </c>
      <c r="D185" s="394">
        <f>D167+D173+D179</f>
        <v>6566000</v>
      </c>
      <c r="E185" s="397">
        <f>E167+E173+E179</f>
        <v>290000</v>
      </c>
      <c r="F185" s="100">
        <f>F167+F173+F179</f>
        <v>15336</v>
      </c>
      <c r="G185" s="100">
        <f>G167+G173+G179</f>
        <v>15527</v>
      </c>
      <c r="H185" s="315">
        <f>G185-F185</f>
        <v>191</v>
      </c>
      <c r="I185" s="101">
        <f>I167+I173+I179</f>
        <v>2765000</v>
      </c>
      <c r="J185" s="299">
        <f>J167+J173+J179</f>
        <v>3974685</v>
      </c>
      <c r="K185" s="314">
        <v>120000</v>
      </c>
      <c r="L185" s="103">
        <f>L173+L167+L179</f>
        <v>1023960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2591315</v>
      </c>
      <c r="K186" s="106">
        <f>E185-K185</f>
        <v>170000</v>
      </c>
      <c r="L186" s="107">
        <f>I185-L185</f>
        <v>1741040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37702355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122924</v>
      </c>
      <c r="C189" s="190">
        <f>B189-(B179+B173+B167)</f>
        <v>-6989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Dư: </v>
      </c>
      <c r="L189" s="111">
        <f>J188-N188</f>
        <v>9702355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3.8816799484354858</v>
      </c>
      <c r="C190" s="115" t="s">
        <v>84</v>
      </c>
      <c r="D190" s="115"/>
      <c r="K190" s="108" t="s">
        <v>85</v>
      </c>
      <c r="L190" s="116">
        <f>J187-N190</f>
        <v>5200000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2099</v>
      </c>
      <c r="K191" s="108"/>
      <c r="L191" s="120"/>
      <c r="M191" s="104"/>
      <c r="N191" s="105"/>
    </row>
    <row r="192" spans="1:15" ht="19.5" x14ac:dyDescent="0.3">
      <c r="A192" s="28" t="s">
        <v>88</v>
      </c>
      <c r="B192" s="121">
        <f>L185</f>
        <v>1023960</v>
      </c>
      <c r="K192" s="108"/>
      <c r="L192" s="120"/>
    </row>
    <row r="193" spans="1:15" ht="19.5" x14ac:dyDescent="0.3">
      <c r="J193" s="28">
        <v>2019</v>
      </c>
      <c r="K193" s="28" t="s">
        <v>292</v>
      </c>
      <c r="L193" s="108">
        <v>3</v>
      </c>
      <c r="M193" s="120">
        <v>12</v>
      </c>
      <c r="N193" s="297">
        <f>M193-L193</f>
        <v>9</v>
      </c>
      <c r="O193" s="37">
        <f>N193*1300000</f>
        <v>11700000</v>
      </c>
    </row>
    <row r="194" spans="1:15" x14ac:dyDescent="0.3">
      <c r="A194" s="384" t="s">
        <v>291</v>
      </c>
      <c r="B194" s="384"/>
      <c r="C194" s="384"/>
      <c r="D194" s="76"/>
      <c r="J194" s="28">
        <v>2020</v>
      </c>
      <c r="K194" s="28">
        <v>1</v>
      </c>
      <c r="L194" s="316">
        <v>10000000</v>
      </c>
      <c r="M194" s="317">
        <f>L194-3000000</f>
        <v>7000000</v>
      </c>
      <c r="N194" s="76"/>
      <c r="O194" s="37"/>
    </row>
    <row r="195" spans="1:15" x14ac:dyDescent="0.3">
      <c r="A195" s="28" t="s">
        <v>288</v>
      </c>
      <c r="B195" s="316">
        <v>10000000</v>
      </c>
      <c r="C195" s="317">
        <f>B195-1102500</f>
        <v>8897500</v>
      </c>
      <c r="D195" s="76" t="s">
        <v>289</v>
      </c>
    </row>
    <row r="196" spans="1:15" x14ac:dyDescent="0.3">
      <c r="B196" s="28"/>
      <c r="C196" s="96">
        <f>C195-L2</f>
        <v>7842500</v>
      </c>
      <c r="D196" s="76" t="s">
        <v>290</v>
      </c>
    </row>
  </sheetData>
  <mergeCells count="290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94:C194"/>
    <mergeCell ref="F188:I188"/>
    <mergeCell ref="J188:L188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</mergeCells>
  <pageMargins left="0" right="0" top="0.25" bottom="0.25" header="0" footer="0"/>
  <pageSetup paperSize="9" scale="8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2"/>
  <sheetViews>
    <sheetView zoomScale="75" zoomScaleNormal="100" zoomScaleSheetLayoutView="91" zoomScalePageLayoutView="75" workbookViewId="0">
      <selection activeCell="C4" sqref="C4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20.6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278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178</v>
      </c>
      <c r="B2" s="460" t="s">
        <v>188</v>
      </c>
      <c r="C2" s="386"/>
      <c r="D2" s="386"/>
      <c r="E2" s="386"/>
      <c r="F2" s="460" t="s">
        <v>189</v>
      </c>
      <c r="G2" s="460"/>
      <c r="H2" s="460"/>
      <c r="I2" s="460"/>
      <c r="J2" s="460" t="s">
        <v>191</v>
      </c>
      <c r="K2" s="413" t="s">
        <v>12</v>
      </c>
      <c r="L2" s="463">
        <v>1102500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305" t="s">
        <v>13</v>
      </c>
      <c r="C3" s="305" t="s">
        <v>14</v>
      </c>
      <c r="D3" s="305" t="s">
        <v>15</v>
      </c>
      <c r="E3" s="303" t="s">
        <v>16</v>
      </c>
      <c r="F3" s="305" t="s">
        <v>13</v>
      </c>
      <c r="G3" s="305" t="s">
        <v>14</v>
      </c>
      <c r="H3" s="307" t="s">
        <v>17</v>
      </c>
      <c r="I3" s="303" t="s">
        <v>16</v>
      </c>
      <c r="J3" s="460"/>
      <c r="K3" s="413"/>
      <c r="L3" s="474"/>
      <c r="M3" s="14">
        <v>30000</v>
      </c>
      <c r="N3" s="10">
        <v>3500</v>
      </c>
      <c r="O3" s="15">
        <v>100000</v>
      </c>
      <c r="P3" s="16">
        <f>(M3+N3+O3)-K4</f>
        <v>-899000</v>
      </c>
    </row>
    <row r="4" spans="1:17" ht="20.100000000000001" customHeight="1" x14ac:dyDescent="0.3">
      <c r="A4" s="186"/>
      <c r="B4" s="187">
        <v>3336</v>
      </c>
      <c r="C4" s="187">
        <v>3713</v>
      </c>
      <c r="D4" s="188">
        <f>C4-B4</f>
        <v>377</v>
      </c>
      <c r="E4" s="20">
        <f>D4*2500</f>
        <v>942500</v>
      </c>
      <c r="F4" s="187">
        <v>530</v>
      </c>
      <c r="G4" s="187">
        <v>539</v>
      </c>
      <c r="H4" s="21">
        <f>G4-F4</f>
        <v>9</v>
      </c>
      <c r="I4" s="22">
        <f>H4*10000</f>
        <v>90000</v>
      </c>
      <c r="J4" s="22"/>
      <c r="K4" s="23">
        <f>E4+I4</f>
        <v>1032500</v>
      </c>
      <c r="L4" s="475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11/2019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10</v>
      </c>
      <c r="B9" s="460" t="str">
        <f>B2</f>
        <v>Tiền điện Tháng 10</v>
      </c>
      <c r="C9" s="386"/>
      <c r="D9" s="386"/>
      <c r="E9" s="386"/>
      <c r="F9" s="460" t="str">
        <f>F2</f>
        <v>Tiền nước Tháng 10</v>
      </c>
      <c r="G9" s="460"/>
      <c r="H9" s="460"/>
      <c r="I9" s="460"/>
      <c r="J9" s="460" t="str">
        <f>J2</f>
        <v>Thuê bao truyền hình cáp Tháng 10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305" t="s">
        <v>13</v>
      </c>
      <c r="C10" s="305" t="s">
        <v>14</v>
      </c>
      <c r="D10" s="305" t="s">
        <v>15</v>
      </c>
      <c r="E10" s="303" t="s">
        <v>16</v>
      </c>
      <c r="F10" s="305" t="s">
        <v>13</v>
      </c>
      <c r="G10" s="305" t="s">
        <v>14</v>
      </c>
      <c r="H10" s="307" t="s">
        <v>17</v>
      </c>
      <c r="I10" s="302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657</v>
      </c>
      <c r="G11" s="187">
        <v>664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 t="s">
        <v>120</v>
      </c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11/2019</v>
      </c>
      <c r="D15" s="431"/>
      <c r="E15" s="431"/>
      <c r="F15" s="431"/>
      <c r="G15" s="431"/>
      <c r="H15" s="431"/>
      <c r="I15" s="431"/>
      <c r="J15" s="44" t="s">
        <v>280</v>
      </c>
      <c r="K15" s="45" t="s">
        <v>257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10</v>
      </c>
      <c r="B16" s="460" t="str">
        <f>B2</f>
        <v>Tiền điện Tháng 10</v>
      </c>
      <c r="C16" s="386"/>
      <c r="D16" s="386"/>
      <c r="E16" s="386"/>
      <c r="F16" s="460" t="str">
        <f>F2</f>
        <v>Tiền nước Tháng 10</v>
      </c>
      <c r="G16" s="460"/>
      <c r="H16" s="460"/>
      <c r="I16" s="460"/>
      <c r="J16" s="460" t="str">
        <f>J2</f>
        <v>Thuê bao truyền hình cáp Tháng 10</v>
      </c>
      <c r="K16" s="414" t="str">
        <f>K2</f>
        <v>Số tiền phải đóng (đồng)</v>
      </c>
      <c r="L16" s="443">
        <f>K18+1300000</f>
        <v>3013000</v>
      </c>
      <c r="M16" s="46"/>
      <c r="N16" s="15"/>
      <c r="O16" s="15"/>
      <c r="P16" s="15"/>
    </row>
    <row r="17" spans="1:16" ht="40.5" x14ac:dyDescent="0.3">
      <c r="A17" s="459"/>
      <c r="B17" s="305" t="s">
        <v>220</v>
      </c>
      <c r="C17" s="305" t="s">
        <v>219</v>
      </c>
      <c r="D17" s="305" t="s">
        <v>218</v>
      </c>
      <c r="E17" s="303" t="s">
        <v>16</v>
      </c>
      <c r="F17" s="305" t="s">
        <v>13</v>
      </c>
      <c r="G17" s="305" t="s">
        <v>14</v>
      </c>
      <c r="H17" s="307" t="s">
        <v>17</v>
      </c>
      <c r="I17" s="302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900</v>
      </c>
      <c r="C18" s="187">
        <v>968</v>
      </c>
      <c r="D18" s="19">
        <f>C18-B18</f>
        <v>68</v>
      </c>
      <c r="E18" s="48">
        <f>IF(D18&lt;=50,D18*$N$2,(D18-50)*$N$3+50*$N$2)</f>
        <v>213000</v>
      </c>
      <c r="F18" s="187">
        <v>690</v>
      </c>
      <c r="G18" s="187">
        <v>700</v>
      </c>
      <c r="H18" s="21">
        <f>G18-F18</f>
        <v>10</v>
      </c>
      <c r="I18" s="22">
        <f>H18*$O$2</f>
        <v>150000</v>
      </c>
      <c r="J18" s="22">
        <v>50000</v>
      </c>
      <c r="K18" s="23">
        <f>A18+E18+I18+J18</f>
        <v>1713000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279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11/2019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10</v>
      </c>
      <c r="B23" s="434" t="str">
        <f>B2</f>
        <v>Tiền điện Tháng 10</v>
      </c>
      <c r="C23" s="437"/>
      <c r="D23" s="437"/>
      <c r="E23" s="438"/>
      <c r="F23" s="434" t="str">
        <f>F2</f>
        <v>Tiền nước Tháng 10</v>
      </c>
      <c r="G23" s="437"/>
      <c r="H23" s="437"/>
      <c r="I23" s="438"/>
      <c r="J23" s="439" t="str">
        <f>J2</f>
        <v>Thuê bao truyền hình cáp Tháng 10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305" t="s">
        <v>13</v>
      </c>
      <c r="C24" s="305" t="s">
        <v>14</v>
      </c>
      <c r="D24" s="305" t="s">
        <v>15</v>
      </c>
      <c r="E24" s="303" t="s">
        <v>16</v>
      </c>
      <c r="F24" s="305" t="s">
        <v>13</v>
      </c>
      <c r="G24" s="305" t="s">
        <v>14</v>
      </c>
      <c r="H24" s="307" t="s">
        <v>17</v>
      </c>
      <c r="I24" s="302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5376</v>
      </c>
      <c r="C25" s="187">
        <v>5402</v>
      </c>
      <c r="D25" s="19">
        <f>C25-B25</f>
        <v>26</v>
      </c>
      <c r="E25" s="48">
        <f>IF(D25&lt;=50,D25*$N$2,(D25-50)*$N$3+50*$N$2)</f>
        <v>78000</v>
      </c>
      <c r="F25" s="187">
        <v>811</v>
      </c>
      <c r="G25" s="187">
        <v>813</v>
      </c>
      <c r="H25" s="21">
        <f>G25-F25</f>
        <v>2</v>
      </c>
      <c r="I25" s="22">
        <f>H25*$O$2</f>
        <v>30000</v>
      </c>
      <c r="J25" s="22"/>
      <c r="K25" s="23">
        <f>A25+E25+I25+J25</f>
        <v>1408000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06/11/2019tại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304"/>
      <c r="O27" s="304"/>
    </row>
    <row r="28" spans="1:16" ht="21" thickTop="1" x14ac:dyDescent="0.3">
      <c r="A28" s="429" t="s">
        <v>24</v>
      </c>
      <c r="B28" s="430"/>
      <c r="C28" s="431" t="str">
        <f>C1</f>
        <v>TIỀN NHÀ TRỌ THÁNG 11/2019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26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10</v>
      </c>
      <c r="B29" s="460" t="str">
        <f>B2</f>
        <v>Tiền điện Tháng 10</v>
      </c>
      <c r="C29" s="386"/>
      <c r="D29" s="386"/>
      <c r="E29" s="386"/>
      <c r="F29" s="460" t="str">
        <f>F2</f>
        <v>Tiền nước Tháng 10</v>
      </c>
      <c r="G29" s="460"/>
      <c r="H29" s="460"/>
      <c r="I29" s="460"/>
      <c r="J29" s="460" t="str">
        <f>J2</f>
        <v>Thuê bao truyền hình cáp Tháng 10</v>
      </c>
      <c r="K29" s="414" t="str">
        <f>K2</f>
        <v>Số tiền phải đóng (đồng)</v>
      </c>
      <c r="L29" s="444"/>
      <c r="M29" s="46"/>
      <c r="N29" s="15"/>
      <c r="O29" s="15"/>
      <c r="P29" s="15"/>
    </row>
    <row r="30" spans="1:16" ht="40.5" x14ac:dyDescent="0.3">
      <c r="A30" s="459"/>
      <c r="B30" s="305" t="s">
        <v>13</v>
      </c>
      <c r="C30" s="305" t="s">
        <v>14</v>
      </c>
      <c r="D30" s="305" t="s">
        <v>15</v>
      </c>
      <c r="E30" s="303" t="s">
        <v>16</v>
      </c>
      <c r="F30" s="305" t="s">
        <v>13</v>
      </c>
      <c r="G30" s="305" t="s">
        <v>14</v>
      </c>
      <c r="H30" s="307" t="s">
        <v>17</v>
      </c>
      <c r="I30" s="302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2078</v>
      </c>
      <c r="C31" s="187">
        <v>2148</v>
      </c>
      <c r="D31" s="19">
        <f>C31-B31</f>
        <v>70</v>
      </c>
      <c r="E31" s="48">
        <f>IF(D31&lt;=50,D31*$N$2,(D31-50)*$N$3+50*$N$2)</f>
        <v>220000</v>
      </c>
      <c r="F31" s="187">
        <v>608</v>
      </c>
      <c r="G31" s="187">
        <v>612</v>
      </c>
      <c r="H31" s="21">
        <f>G31-F31</f>
        <v>4</v>
      </c>
      <c r="I31" s="22">
        <f>H31*$O$2</f>
        <v>60000</v>
      </c>
      <c r="J31" s="22">
        <v>40000</v>
      </c>
      <c r="K31" s="23">
        <f>A31+E31+I31+J31</f>
        <v>1620000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06/11/2019tại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11/2019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10</v>
      </c>
      <c r="B36" s="460" t="str">
        <f>B2</f>
        <v>Tiền điện Tháng 10</v>
      </c>
      <c r="C36" s="386"/>
      <c r="D36" s="386"/>
      <c r="E36" s="386"/>
      <c r="F36" s="460" t="str">
        <f>F2</f>
        <v>Tiền nước Tháng 10</v>
      </c>
      <c r="G36" s="460"/>
      <c r="H36" s="460"/>
      <c r="I36" s="460"/>
      <c r="J36" s="460" t="str">
        <f>J2</f>
        <v>Thuê bao truyền hình cáp Tháng 10</v>
      </c>
      <c r="K36" s="414" t="str">
        <f>K2</f>
        <v>Số tiền phải đóng (đồng)</v>
      </c>
      <c r="L36" s="443">
        <f>I38+E38</f>
        <v>148000</v>
      </c>
      <c r="M36" s="46"/>
      <c r="N36" s="15"/>
      <c r="O36" s="15"/>
      <c r="P36" s="15"/>
    </row>
    <row r="37" spans="1:17" ht="39.950000000000003" customHeight="1" x14ac:dyDescent="0.3">
      <c r="A37" s="459"/>
      <c r="B37" s="305" t="s">
        <v>13</v>
      </c>
      <c r="C37" s="305" t="s">
        <v>14</v>
      </c>
      <c r="D37" s="305" t="s">
        <v>15</v>
      </c>
      <c r="E37" s="303" t="s">
        <v>16</v>
      </c>
      <c r="F37" s="305" t="s">
        <v>13</v>
      </c>
      <c r="G37" s="305" t="s">
        <v>14</v>
      </c>
      <c r="H37" s="307" t="s">
        <v>17</v>
      </c>
      <c r="I37" s="302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2530</v>
      </c>
      <c r="C38" s="187">
        <v>2546</v>
      </c>
      <c r="D38" s="19">
        <f>C38-B38</f>
        <v>16</v>
      </c>
      <c r="E38" s="48">
        <f>IF(D38&lt;=50,D38*$N$2,(D38-50)*$N$3+50*$N$2)</f>
        <v>48000</v>
      </c>
      <c r="F38" s="187">
        <v>697</v>
      </c>
      <c r="G38" s="187">
        <v>707</v>
      </c>
      <c r="H38" s="21">
        <f>G38-F38</f>
        <v>10</v>
      </c>
      <c r="I38" s="22">
        <f>H38*10000</f>
        <v>100000</v>
      </c>
      <c r="J38" s="22">
        <v>0</v>
      </c>
      <c r="K38" s="23">
        <f>A38+E38+I38+J38</f>
        <v>1448000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06/11/2019tại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11/2019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10</v>
      </c>
      <c r="B43" s="460" t="str">
        <f>B2</f>
        <v>Tiền điện Tháng 10</v>
      </c>
      <c r="C43" s="386"/>
      <c r="D43" s="386"/>
      <c r="E43" s="386"/>
      <c r="F43" s="460" t="str">
        <f>F2</f>
        <v>Tiền nước Tháng 10</v>
      </c>
      <c r="G43" s="460"/>
      <c r="H43" s="460"/>
      <c r="I43" s="460"/>
      <c r="J43" s="460" t="str">
        <f>J2</f>
        <v>Thuê bao truyền hình cáp Tháng 10</v>
      </c>
      <c r="K43" s="414" t="str">
        <f>K2</f>
        <v>Số tiền phải đóng (đồng)</v>
      </c>
      <c r="L43" s="444"/>
      <c r="M43" s="46"/>
      <c r="N43" s="15"/>
      <c r="O43" s="15"/>
      <c r="P43" s="15"/>
    </row>
    <row r="44" spans="1:17" ht="39.950000000000003" customHeight="1" x14ac:dyDescent="0.3">
      <c r="A44" s="459"/>
      <c r="B44" s="305" t="s">
        <v>13</v>
      </c>
      <c r="C44" s="305" t="s">
        <v>14</v>
      </c>
      <c r="D44" s="305" t="s">
        <v>15</v>
      </c>
      <c r="E44" s="303" t="s">
        <v>16</v>
      </c>
      <c r="F44" s="305" t="s">
        <v>13</v>
      </c>
      <c r="G44" s="305" t="s">
        <v>14</v>
      </c>
      <c r="H44" s="307" t="s">
        <v>17</v>
      </c>
      <c r="I44" s="302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5334</v>
      </c>
      <c r="C45" s="187">
        <v>5439</v>
      </c>
      <c r="D45" s="19">
        <f>C45-B45</f>
        <v>105</v>
      </c>
      <c r="E45" s="48">
        <f>IF(D45&lt;=50,D45*$N$2,(D45-50)*$N$3+50*$N$2)</f>
        <v>342500</v>
      </c>
      <c r="F45" s="187">
        <v>786</v>
      </c>
      <c r="G45" s="187">
        <v>792</v>
      </c>
      <c r="H45" s="21">
        <f>G45-F45</f>
        <v>6</v>
      </c>
      <c r="I45" s="22">
        <f>H45*$O$2</f>
        <v>90000</v>
      </c>
      <c r="J45" s="22">
        <v>40000</v>
      </c>
      <c r="K45" s="23">
        <f>(A45+E45+I45+J45)</f>
        <v>1772500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06/11/2019tại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11/2019</v>
      </c>
      <c r="D49" s="431"/>
      <c r="E49" s="431"/>
      <c r="F49" s="431"/>
      <c r="G49" s="431"/>
      <c r="H49" s="431"/>
      <c r="I49" s="431"/>
      <c r="J49" s="44" t="s">
        <v>258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10</v>
      </c>
      <c r="B50" s="460" t="str">
        <f>B2</f>
        <v>Tiền điện Tháng 10</v>
      </c>
      <c r="C50" s="386"/>
      <c r="D50" s="386"/>
      <c r="E50" s="386"/>
      <c r="F50" s="460" t="str">
        <f>F2</f>
        <v>Tiền nước Tháng 10</v>
      </c>
      <c r="G50" s="460"/>
      <c r="H50" s="460"/>
      <c r="I50" s="460"/>
      <c r="J50" s="460" t="str">
        <f>J2</f>
        <v>Thuê bao truyền hình cáp Tháng 10</v>
      </c>
      <c r="K50" s="414" t="str">
        <f>K2</f>
        <v>Số tiền phải đóng (đồng)</v>
      </c>
      <c r="L50" s="444"/>
      <c r="M50" s="46"/>
      <c r="N50" s="15"/>
      <c r="O50" s="15"/>
      <c r="P50" s="15"/>
    </row>
    <row r="51" spans="1:16" ht="40.5" x14ac:dyDescent="0.3">
      <c r="A51" s="459"/>
      <c r="B51" s="305" t="s">
        <v>13</v>
      </c>
      <c r="C51" s="305" t="s">
        <v>14</v>
      </c>
      <c r="D51" s="305" t="s">
        <v>15</v>
      </c>
      <c r="E51" s="303" t="s">
        <v>16</v>
      </c>
      <c r="F51" s="305" t="s">
        <v>13</v>
      </c>
      <c r="G51" s="305" t="s">
        <v>14</v>
      </c>
      <c r="H51" s="307" t="s">
        <v>17</v>
      </c>
      <c r="I51" s="302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6965</v>
      </c>
      <c r="C52" s="187">
        <v>7080</v>
      </c>
      <c r="D52" s="19">
        <f>C52-B52</f>
        <v>115</v>
      </c>
      <c r="E52" s="48">
        <f>IF(D52&lt;=50,D52*$N$2,(D52-50)*$N$3+50*$N$2)</f>
        <v>377500</v>
      </c>
      <c r="F52" s="187">
        <v>803</v>
      </c>
      <c r="G52" s="187">
        <v>808</v>
      </c>
      <c r="H52" s="21">
        <f>G52-F52</f>
        <v>5</v>
      </c>
      <c r="I52" s="22">
        <f>H52*$O$2</f>
        <v>75000</v>
      </c>
      <c r="J52" s="22">
        <v>0</v>
      </c>
      <c r="K52" s="23">
        <f>A52+E52+I52+J52</f>
        <v>1752500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06/11/2019tại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300"/>
      <c r="O54" s="300"/>
    </row>
    <row r="55" spans="1:16" ht="21" thickTop="1" x14ac:dyDescent="0.3">
      <c r="A55" s="429" t="s">
        <v>31</v>
      </c>
      <c r="B55" s="430"/>
      <c r="C55" s="431" t="str">
        <f>C1</f>
        <v>TIỀN NHÀ TRỌ THÁNG 11/2019</v>
      </c>
      <c r="D55" s="431"/>
      <c r="E55" s="431"/>
      <c r="F55" s="431"/>
      <c r="G55" s="431"/>
      <c r="H55" s="431"/>
      <c r="I55" s="431"/>
      <c r="J55" s="44" t="s">
        <v>260</v>
      </c>
      <c r="K55" s="45"/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10</v>
      </c>
      <c r="B56" s="460" t="str">
        <f>B2</f>
        <v>Tiền điện Tháng 10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10</v>
      </c>
      <c r="K56" s="414" t="str">
        <f>K2</f>
        <v>Số tiền phải đóng (đồng)</v>
      </c>
      <c r="L56" s="444"/>
      <c r="M56" s="46"/>
      <c r="N56" s="15"/>
      <c r="O56" s="15"/>
      <c r="P56" s="15"/>
    </row>
    <row r="57" spans="1:16" ht="40.5" x14ac:dyDescent="0.3">
      <c r="A57" s="459"/>
      <c r="B57" s="305" t="s">
        <v>13</v>
      </c>
      <c r="C57" s="305" t="s">
        <v>14</v>
      </c>
      <c r="D57" s="305" t="s">
        <v>15</v>
      </c>
      <c r="E57" s="303" t="s">
        <v>16</v>
      </c>
      <c r="F57" s="305" t="s">
        <v>13</v>
      </c>
      <c r="G57" s="305" t="s">
        <v>14</v>
      </c>
      <c r="H57" s="307" t="s">
        <v>17</v>
      </c>
      <c r="I57" s="302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6727</v>
      </c>
      <c r="C58" s="187">
        <v>6953</v>
      </c>
      <c r="D58" s="19">
        <f>C58-B58</f>
        <v>226</v>
      </c>
      <c r="E58" s="48">
        <f>IF(D58&lt;=50,D58*$N$2,(D58-50)*$N$3+50*$N$2)</f>
        <v>766000</v>
      </c>
      <c r="F58" s="187">
        <v>666</v>
      </c>
      <c r="G58" s="187">
        <v>698</v>
      </c>
      <c r="H58" s="21">
        <f>G58-F58</f>
        <v>32</v>
      </c>
      <c r="I58" s="22">
        <f>H58*$O$2</f>
        <v>480000</v>
      </c>
      <c r="J58" s="22">
        <v>0</v>
      </c>
      <c r="K58" s="23">
        <f>(A58+E58+I58+J58)</f>
        <v>4746000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06/11/2019tại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11/2019</v>
      </c>
      <c r="D62" s="431"/>
      <c r="E62" s="431"/>
      <c r="F62" s="431"/>
      <c r="G62" s="431"/>
      <c r="H62" s="431"/>
      <c r="I62" s="431"/>
      <c r="J62" s="44" t="s">
        <v>116</v>
      </c>
      <c r="K62" s="45" t="s">
        <v>34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10</v>
      </c>
      <c r="B63" s="434" t="str">
        <f>B2</f>
        <v>Tiền điện Tháng 10</v>
      </c>
      <c r="C63" s="435"/>
      <c r="D63" s="435"/>
      <c r="E63" s="436"/>
      <c r="F63" s="434" t="str">
        <f>F2</f>
        <v>Tiền nước Tháng 10</v>
      </c>
      <c r="G63" s="437"/>
      <c r="H63" s="437"/>
      <c r="I63" s="438"/>
      <c r="J63" s="439" t="str">
        <f>J2</f>
        <v>Thuê bao truyền hình cáp Tháng 10</v>
      </c>
      <c r="K63" s="441" t="str">
        <f>K2</f>
        <v>Số tiền phải đóng (đồng)</v>
      </c>
      <c r="L63" s="444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305" t="s">
        <v>15</v>
      </c>
      <c r="E64" s="303" t="s">
        <v>16</v>
      </c>
      <c r="F64" s="60" t="s">
        <v>13</v>
      </c>
      <c r="G64" s="60" t="s">
        <v>14</v>
      </c>
      <c r="H64" s="307" t="s">
        <v>17</v>
      </c>
      <c r="I64" s="302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7668</v>
      </c>
      <c r="C65" s="189">
        <v>7794</v>
      </c>
      <c r="D65" s="19">
        <f>C65-B65</f>
        <v>126</v>
      </c>
      <c r="E65" s="48">
        <f>IF(D65&lt;=50,D65*$N$2,(D65-50)*$N$3+50*$N$2)</f>
        <v>416000</v>
      </c>
      <c r="F65" s="187">
        <v>726</v>
      </c>
      <c r="G65" s="187">
        <v>735</v>
      </c>
      <c r="H65" s="21">
        <f>G65-F65</f>
        <v>9</v>
      </c>
      <c r="I65" s="22">
        <f>H65*$O$2</f>
        <v>135000</v>
      </c>
      <c r="J65" s="22">
        <v>40000</v>
      </c>
      <c r="K65" s="23">
        <f>A65+E65+I65+J65</f>
        <v>1891000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06/11/2019tại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11/2019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10</v>
      </c>
      <c r="B70" s="434" t="str">
        <f>B2</f>
        <v>Tiền điện Tháng 10</v>
      </c>
      <c r="C70" s="435"/>
      <c r="D70" s="435"/>
      <c r="E70" s="436"/>
      <c r="F70" s="434" t="str">
        <f>F2</f>
        <v>Tiền nước Tháng 10</v>
      </c>
      <c r="G70" s="437"/>
      <c r="H70" s="437"/>
      <c r="I70" s="438"/>
      <c r="J70" s="439" t="str">
        <f>J2</f>
        <v>Thuê bao truyền hình cáp Tháng 10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305" t="s">
        <v>15</v>
      </c>
      <c r="E71" s="303" t="s">
        <v>16</v>
      </c>
      <c r="F71" s="60" t="s">
        <v>13</v>
      </c>
      <c r="G71" s="60" t="s">
        <v>14</v>
      </c>
      <c r="H71" s="307" t="s">
        <v>17</v>
      </c>
      <c r="I71" s="302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13374</v>
      </c>
      <c r="C72" s="189">
        <v>13645</v>
      </c>
      <c r="D72" s="19">
        <f>C72-B72</f>
        <v>271</v>
      </c>
      <c r="E72" s="48">
        <f>IF(D72&lt;=50,D72*$N$2,(D72-50)*$N$3+50*$N$2)</f>
        <v>923500</v>
      </c>
      <c r="F72" s="187">
        <v>675</v>
      </c>
      <c r="G72" s="187">
        <v>676</v>
      </c>
      <c r="H72" s="21">
        <f>G72-F72</f>
        <v>1</v>
      </c>
      <c r="I72" s="22">
        <f>H72*$O$2</f>
        <v>15000</v>
      </c>
      <c r="J72" s="22"/>
      <c r="K72" s="23">
        <f>A72+E72+I72+J72</f>
        <v>2238500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06/11/2019tại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11/2019</v>
      </c>
      <c r="D76" s="431"/>
      <c r="E76" s="431"/>
      <c r="F76" s="431"/>
      <c r="G76" s="431"/>
      <c r="H76" s="431"/>
      <c r="I76" s="431"/>
      <c r="J76" s="44" t="s">
        <v>205</v>
      </c>
      <c r="K76" s="45" t="s">
        <v>206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10</v>
      </c>
      <c r="B77" s="434" t="str">
        <f>B2</f>
        <v>Tiền điện Tháng 10</v>
      </c>
      <c r="C77" s="435"/>
      <c r="D77" s="435"/>
      <c r="E77" s="436"/>
      <c r="F77" s="434" t="str">
        <f>F2</f>
        <v>Tiền nước Tháng 10</v>
      </c>
      <c r="G77" s="437"/>
      <c r="H77" s="437"/>
      <c r="I77" s="438"/>
      <c r="J77" s="439" t="str">
        <f>J2</f>
        <v>Thuê bao truyền hình cáp Tháng 10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305" t="s">
        <v>15</v>
      </c>
      <c r="E78" s="303" t="s">
        <v>16</v>
      </c>
      <c r="F78" s="60" t="s">
        <v>13</v>
      </c>
      <c r="G78" s="60" t="s">
        <v>14</v>
      </c>
      <c r="H78" s="307" t="s">
        <v>17</v>
      </c>
      <c r="I78" s="302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20603</v>
      </c>
      <c r="C79" s="189">
        <v>20630</v>
      </c>
      <c r="D79" s="19">
        <f>C79-B79</f>
        <v>27</v>
      </c>
      <c r="E79" s="20">
        <f>IF(D79&lt;=50,D79*$N$2,(D79-50)*$N$3+50*$N$2)</f>
        <v>81000</v>
      </c>
      <c r="F79" s="187">
        <v>885</v>
      </c>
      <c r="G79" s="187">
        <v>888</v>
      </c>
      <c r="H79" s="21">
        <f>G79-F79</f>
        <v>3</v>
      </c>
      <c r="I79" s="22">
        <f>H79*$O$2</f>
        <v>45000</v>
      </c>
      <c r="J79" s="22"/>
      <c r="K79" s="23">
        <f>A79+E79+I79+J79</f>
        <v>1426000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06/11/2019tại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11/2019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10</v>
      </c>
      <c r="B83" s="434" t="str">
        <f>B2</f>
        <v>Tiền điện Tháng 10</v>
      </c>
      <c r="C83" s="435"/>
      <c r="D83" s="435"/>
      <c r="E83" s="436"/>
      <c r="F83" s="434" t="str">
        <f>F2</f>
        <v>Tiền nước Tháng 10</v>
      </c>
      <c r="G83" s="437"/>
      <c r="H83" s="437"/>
      <c r="I83" s="438"/>
      <c r="J83" s="439" t="str">
        <f>J2</f>
        <v>Thuê bao truyền hình cáp Tháng 10</v>
      </c>
      <c r="K83" s="441" t="str">
        <f>K2</f>
        <v>Số tiền phải đóng (đồng)</v>
      </c>
      <c r="L83" s="443"/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305" t="s">
        <v>15</v>
      </c>
      <c r="E84" s="303" t="s">
        <v>16</v>
      </c>
      <c r="F84" s="60" t="s">
        <v>13</v>
      </c>
      <c r="G84" s="60" t="s">
        <v>14</v>
      </c>
      <c r="H84" s="307" t="s">
        <v>17</v>
      </c>
      <c r="I84" s="302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4979</v>
      </c>
      <c r="C85" s="188">
        <v>5044</v>
      </c>
      <c r="D85" s="19">
        <f>C85-B85+D87</f>
        <v>65</v>
      </c>
      <c r="E85" s="48">
        <f>IF(D85&lt;=50,D85*$N$2,(D85-50)*$N$3+50*$N$2)</f>
        <v>202500</v>
      </c>
      <c r="F85" s="187">
        <v>721</v>
      </c>
      <c r="G85" s="187">
        <v>733</v>
      </c>
      <c r="H85" s="21">
        <f>G85-F85</f>
        <v>12</v>
      </c>
      <c r="I85" s="22">
        <f>H85*$O$2</f>
        <v>180000</v>
      </c>
      <c r="J85" s="22"/>
      <c r="K85" s="23">
        <f>A85+E85+I85+J85</f>
        <v>1682500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06/11/2019tại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11/2019</v>
      </c>
      <c r="D89" s="431"/>
      <c r="E89" s="431"/>
      <c r="F89" s="431"/>
      <c r="G89" s="431"/>
      <c r="H89" s="431"/>
      <c r="I89" s="431"/>
      <c r="J89" s="44" t="s">
        <v>265</v>
      </c>
      <c r="K89" s="45" t="s">
        <v>264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10</v>
      </c>
      <c r="B90" s="434" t="str">
        <f>B2</f>
        <v>Tiền điện Tháng 10</v>
      </c>
      <c r="C90" s="435"/>
      <c r="D90" s="435"/>
      <c r="E90" s="436"/>
      <c r="F90" s="434" t="str">
        <f>F2</f>
        <v>Tiền nước Tháng 10</v>
      </c>
      <c r="G90" s="437"/>
      <c r="H90" s="437"/>
      <c r="I90" s="438"/>
      <c r="J90" s="439" t="str">
        <f>J2</f>
        <v>Thuê bao truyền hình cáp Tháng 10</v>
      </c>
      <c r="K90" s="441" t="str">
        <f>K2</f>
        <v>Số tiền phải đóng (đồng)</v>
      </c>
      <c r="L90" s="444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305" t="s">
        <v>15</v>
      </c>
      <c r="E91" s="303" t="s">
        <v>16</v>
      </c>
      <c r="F91" s="60" t="s">
        <v>13</v>
      </c>
      <c r="G91" s="60" t="s">
        <v>14</v>
      </c>
      <c r="H91" s="307" t="s">
        <v>17</v>
      </c>
      <c r="I91" s="302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4522</v>
      </c>
      <c r="C92" s="187">
        <v>4656</v>
      </c>
      <c r="D92" s="19">
        <f>C92-B92</f>
        <v>134</v>
      </c>
      <c r="E92" s="48">
        <f>IF(D92&lt;=50,D92*$N$2,(D92-50)*$N$3+50*$N$2)</f>
        <v>444000</v>
      </c>
      <c r="F92" s="187">
        <v>919</v>
      </c>
      <c r="G92" s="187">
        <v>926</v>
      </c>
      <c r="H92" s="21">
        <f>G92-F92</f>
        <v>7</v>
      </c>
      <c r="I92" s="22">
        <f>H92*$O$2</f>
        <v>105000</v>
      </c>
      <c r="J92" s="22">
        <v>0</v>
      </c>
      <c r="K92" s="23">
        <f>A92+E92+I92+J92</f>
        <v>1849000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06/11/2019tại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11/2019</v>
      </c>
      <c r="D96" s="431"/>
      <c r="E96" s="431"/>
      <c r="F96" s="431"/>
      <c r="G96" s="431"/>
      <c r="H96" s="431"/>
      <c r="I96" s="431"/>
      <c r="J96" s="44" t="s">
        <v>184</v>
      </c>
      <c r="K96" s="45" t="s">
        <v>185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10</v>
      </c>
      <c r="C97" s="435"/>
      <c r="D97" s="435"/>
      <c r="E97" s="436"/>
      <c r="F97" s="434" t="str">
        <f>F2</f>
        <v>Tiền nước Tháng 10</v>
      </c>
      <c r="G97" s="437"/>
      <c r="H97" s="437"/>
      <c r="I97" s="438"/>
      <c r="J97" s="439" t="str">
        <f>J9</f>
        <v>Thuê bao truyền hình cáp Tháng 10</v>
      </c>
      <c r="K97" s="441" t="str">
        <f>K90</f>
        <v>Số tiền phải đóng (đồng)</v>
      </c>
      <c r="L97" s="444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305" t="s">
        <v>15</v>
      </c>
      <c r="E98" s="303" t="s">
        <v>16</v>
      </c>
      <c r="F98" s="60" t="s">
        <v>13</v>
      </c>
      <c r="G98" s="60" t="s">
        <v>14</v>
      </c>
      <c r="H98" s="307" t="s">
        <v>17</v>
      </c>
      <c r="I98" s="302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5498</v>
      </c>
      <c r="C99" s="187">
        <v>5604</v>
      </c>
      <c r="D99" s="187">
        <f>C99-B99</f>
        <v>106</v>
      </c>
      <c r="E99" s="48">
        <f>IF(D99&lt;=50,D99*$N$2,(D99-50)*$N$3+50*$N$2)</f>
        <v>346000</v>
      </c>
      <c r="F99" s="187">
        <v>267</v>
      </c>
      <c r="G99" s="187">
        <v>279</v>
      </c>
      <c r="H99" s="21">
        <f>G99-F99</f>
        <v>12</v>
      </c>
      <c r="I99" s="22">
        <f>H99*$O$2</f>
        <v>180000</v>
      </c>
      <c r="J99" s="22">
        <v>0</v>
      </c>
      <c r="K99" s="23">
        <f>A99+E99+I99+J99</f>
        <v>1826000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06/11/2019tại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11/2019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10</v>
      </c>
      <c r="B104" s="434" t="str">
        <f>B2</f>
        <v>Tiền điện Tháng 10</v>
      </c>
      <c r="C104" s="435"/>
      <c r="D104" s="435"/>
      <c r="E104" s="436"/>
      <c r="F104" s="434" t="str">
        <f>F2</f>
        <v>Tiền nước Tháng 10</v>
      </c>
      <c r="G104" s="437"/>
      <c r="H104" s="437"/>
      <c r="I104" s="438"/>
      <c r="J104" s="439" t="str">
        <f>J2</f>
        <v>Thuê bao truyền hình cáp Tháng 10</v>
      </c>
      <c r="K104" s="441" t="str">
        <f>K2</f>
        <v>Số tiền phải đóng (đồng)</v>
      </c>
      <c r="L104" s="444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305" t="s">
        <v>15</v>
      </c>
      <c r="E105" s="303" t="s">
        <v>16</v>
      </c>
      <c r="F105" s="60" t="s">
        <v>13</v>
      </c>
      <c r="G105" s="60" t="s">
        <v>14</v>
      </c>
      <c r="H105" s="307" t="s">
        <v>17</v>
      </c>
      <c r="I105" s="302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4786</v>
      </c>
      <c r="C106" s="187">
        <v>4810</v>
      </c>
      <c r="D106" s="19">
        <f>C106-B106</f>
        <v>24</v>
      </c>
      <c r="E106" s="48">
        <f>IF(D106&lt;=50,D106*$N$2,(D106-50)*$N$3+50*$N$2)</f>
        <v>72000</v>
      </c>
      <c r="F106" s="187">
        <v>599</v>
      </c>
      <c r="G106" s="187">
        <v>604</v>
      </c>
      <c r="H106" s="21">
        <f>G106-F106</f>
        <v>5</v>
      </c>
      <c r="I106" s="22">
        <f>H106*$O$2</f>
        <v>75000</v>
      </c>
      <c r="J106" s="22"/>
      <c r="K106" s="23">
        <f>A106+E106+I106+J106</f>
        <v>1447000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06/11/2019tại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11/2019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10</v>
      </c>
      <c r="B111" s="434" t="str">
        <f>B2</f>
        <v>Tiền điện Tháng 10</v>
      </c>
      <c r="C111" s="435"/>
      <c r="D111" s="435"/>
      <c r="E111" s="436"/>
      <c r="F111" s="434" t="str">
        <f>F2</f>
        <v>Tiền nước Tháng 10</v>
      </c>
      <c r="G111" s="437"/>
      <c r="H111" s="437"/>
      <c r="I111" s="438"/>
      <c r="J111" s="439" t="str">
        <f>J2</f>
        <v>Thuê bao truyền hình cáp Tháng 10</v>
      </c>
      <c r="K111" s="441" t="str">
        <f>K2</f>
        <v>Số tiền phải đóng (đồng)</v>
      </c>
      <c r="L111" s="443"/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305" t="s">
        <v>15</v>
      </c>
      <c r="E112" s="303" t="s">
        <v>16</v>
      </c>
      <c r="F112" s="60" t="s">
        <v>13</v>
      </c>
      <c r="G112" s="60" t="s">
        <v>14</v>
      </c>
      <c r="H112" s="307" t="s">
        <v>17</v>
      </c>
      <c r="I112" s="302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3915</v>
      </c>
      <c r="C113" s="187">
        <v>3927</v>
      </c>
      <c r="D113" s="19">
        <f>C113-B113</f>
        <v>12</v>
      </c>
      <c r="E113" s="48">
        <f>IF(D113&lt;=50,D113*$N$2,(D113-50)*$N$3+50*$N$2)</f>
        <v>36000</v>
      </c>
      <c r="F113" s="187">
        <v>295</v>
      </c>
      <c r="G113" s="187">
        <v>298</v>
      </c>
      <c r="H113" s="21">
        <f>G113-F113</f>
        <v>3</v>
      </c>
      <c r="I113" s="22">
        <f>H113*$O$2</f>
        <v>45000</v>
      </c>
      <c r="J113" s="22">
        <v>0</v>
      </c>
      <c r="K113" s="23">
        <f>A113+E113+I113+J113</f>
        <v>1581000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06/11/2019tại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11/2019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10</v>
      </c>
      <c r="B118" s="434" t="str">
        <f>B2</f>
        <v>Tiền điện Tháng 10</v>
      </c>
      <c r="C118" s="435"/>
      <c r="D118" s="435"/>
      <c r="E118" s="436"/>
      <c r="F118" s="434" t="str">
        <f>F2</f>
        <v>Tiền nước Tháng 10</v>
      </c>
      <c r="G118" s="437"/>
      <c r="H118" s="437"/>
      <c r="I118" s="438"/>
      <c r="J118" s="439" t="str">
        <f>J2</f>
        <v>Thuê bao truyền hình cáp Tháng 10</v>
      </c>
      <c r="K118" s="441" t="str">
        <f>K2</f>
        <v>Số tiền phải đóng (đồng)</v>
      </c>
      <c r="L118" s="444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305" t="s">
        <v>15</v>
      </c>
      <c r="E119" s="303" t="s">
        <v>16</v>
      </c>
      <c r="F119" s="60" t="s">
        <v>13</v>
      </c>
      <c r="G119" s="60" t="s">
        <v>14</v>
      </c>
      <c r="H119" s="307" t="s">
        <v>17</v>
      </c>
      <c r="I119" s="302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6479</v>
      </c>
      <c r="C120" s="187">
        <v>6725</v>
      </c>
      <c r="D120" s="19">
        <f>C120-B120</f>
        <v>246</v>
      </c>
      <c r="E120" s="20">
        <f>IF(D120&lt;=50,D120*$N$2,(D120-50)*$N$3+50*$N$2)</f>
        <v>836000</v>
      </c>
      <c r="F120" s="187">
        <v>1253</v>
      </c>
      <c r="G120" s="187">
        <v>1276</v>
      </c>
      <c r="H120" s="21">
        <f>G120-F120</f>
        <v>23</v>
      </c>
      <c r="I120" s="22">
        <f>H120*$O$4</f>
        <v>345000</v>
      </c>
      <c r="J120" s="22">
        <v>0</v>
      </c>
      <c r="K120" s="23">
        <f>(A120+E120+I120+J120)</f>
        <v>4681000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06/11/2019tại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11/2019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10</v>
      </c>
      <c r="B125" s="434" t="str">
        <f>B2</f>
        <v>Tiền điện Tháng 10</v>
      </c>
      <c r="C125" s="435"/>
      <c r="D125" s="435"/>
      <c r="E125" s="436"/>
      <c r="F125" s="434" t="str">
        <f>F2</f>
        <v>Tiền nước Tháng 10</v>
      </c>
      <c r="G125" s="437"/>
      <c r="H125" s="437"/>
      <c r="I125" s="438"/>
      <c r="J125" s="439" t="str">
        <f>J2</f>
        <v>Thuê bao truyền hình cáp Tháng 10</v>
      </c>
      <c r="K125" s="441" t="str">
        <f>K2</f>
        <v>Số tiền phải đóng (đồng)</v>
      </c>
      <c r="L125" s="444"/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305" t="s">
        <v>15</v>
      </c>
      <c r="E126" s="303" t="s">
        <v>16</v>
      </c>
      <c r="F126" s="60" t="s">
        <v>13</v>
      </c>
      <c r="G126" s="60" t="s">
        <v>14</v>
      </c>
      <c r="H126" s="307" t="s">
        <v>17</v>
      </c>
      <c r="I126" s="302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3352</v>
      </c>
      <c r="C127" s="187">
        <v>3430</v>
      </c>
      <c r="D127" s="19">
        <f>C127-B127</f>
        <v>78</v>
      </c>
      <c r="E127" s="48">
        <f>IF(D127&lt;=50,D127*$N$2,(D127-50)*$N$3+50*$N$2)</f>
        <v>248000</v>
      </c>
      <c r="F127" s="187">
        <v>484</v>
      </c>
      <c r="G127" s="187">
        <v>488</v>
      </c>
      <c r="H127" s="21">
        <f>G127-F127</f>
        <v>4</v>
      </c>
      <c r="I127" s="22">
        <f>H127*$O$4</f>
        <v>60000</v>
      </c>
      <c r="J127" s="22"/>
      <c r="K127" s="23">
        <f>A127+E127+I127+J127</f>
        <v>1608000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06/11/2019tại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11/2019</v>
      </c>
      <c r="D131" s="431"/>
      <c r="E131" s="431"/>
      <c r="F131" s="431"/>
      <c r="G131" s="431"/>
      <c r="H131" s="431"/>
      <c r="I131" s="431"/>
      <c r="J131" s="44" t="s">
        <v>149</v>
      </c>
      <c r="K131" s="164" t="s">
        <v>186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10</v>
      </c>
      <c r="B132" s="434" t="str">
        <f>B2</f>
        <v>Tiền điện Tháng 10</v>
      </c>
      <c r="C132" s="435"/>
      <c r="D132" s="435"/>
      <c r="E132" s="436"/>
      <c r="F132" s="434" t="str">
        <f>F2</f>
        <v>Tiền nước Tháng 10</v>
      </c>
      <c r="G132" s="437"/>
      <c r="H132" s="437"/>
      <c r="I132" s="438"/>
      <c r="J132" s="439" t="str">
        <f>J2</f>
        <v>Thuê bao truyền hình cáp Tháng 10</v>
      </c>
      <c r="K132" s="441" t="str">
        <f>K2</f>
        <v>Số tiền phải đóng (đồng)</v>
      </c>
      <c r="L132" s="443"/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305" t="s">
        <v>15</v>
      </c>
      <c r="E133" s="303" t="s">
        <v>16</v>
      </c>
      <c r="F133" s="60" t="s">
        <v>13</v>
      </c>
      <c r="G133" s="60" t="s">
        <v>14</v>
      </c>
      <c r="H133" s="307" t="s">
        <v>17</v>
      </c>
      <c r="I133" s="302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3567</v>
      </c>
      <c r="C134" s="187">
        <v>3669</v>
      </c>
      <c r="D134" s="19">
        <f>C134-B134</f>
        <v>102</v>
      </c>
      <c r="E134" s="48">
        <f>IF(D134&lt;=50,D134*$N$2,(D134-50)*$N$3+50*$N$2)</f>
        <v>332000</v>
      </c>
      <c r="F134" s="187">
        <v>663</v>
      </c>
      <c r="G134" s="187">
        <v>674</v>
      </c>
      <c r="H134" s="21">
        <f>G134-F134</f>
        <v>11</v>
      </c>
      <c r="I134" s="22">
        <f>H134*$O$4</f>
        <v>165000</v>
      </c>
      <c r="J134" s="22"/>
      <c r="K134" s="23">
        <f>(A134+E134+I134+J134)</f>
        <v>1797000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06/11/2019tại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300"/>
      <c r="O136" s="300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11/2019</v>
      </c>
      <c r="D137" s="431"/>
      <c r="E137" s="431"/>
      <c r="F137" s="431"/>
      <c r="G137" s="431"/>
      <c r="H137" s="431"/>
      <c r="I137" s="431"/>
      <c r="J137" s="44" t="s">
        <v>120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10</v>
      </c>
      <c r="B138" s="434" t="str">
        <f>B2</f>
        <v>Tiền điện Tháng 10</v>
      </c>
      <c r="C138" s="435"/>
      <c r="D138" s="435"/>
      <c r="E138" s="436"/>
      <c r="F138" s="434" t="str">
        <f>F132</f>
        <v>Tiền nước Tháng 10</v>
      </c>
      <c r="G138" s="437"/>
      <c r="H138" s="437"/>
      <c r="I138" s="438"/>
      <c r="J138" s="439" t="str">
        <f>J2</f>
        <v>Thuê bao truyền hình cáp Tháng 10</v>
      </c>
      <c r="K138" s="441" t="str">
        <f>K2</f>
        <v>Số tiền phải đóng (đồng)</v>
      </c>
      <c r="L138" s="444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305" t="s">
        <v>15</v>
      </c>
      <c r="E139" s="303" t="s">
        <v>16</v>
      </c>
      <c r="F139" s="60" t="s">
        <v>13</v>
      </c>
      <c r="G139" s="60" t="s">
        <v>14</v>
      </c>
      <c r="H139" s="307" t="s">
        <v>17</v>
      </c>
      <c r="I139" s="302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137</v>
      </c>
      <c r="C140" s="187">
        <v>165</v>
      </c>
      <c r="D140" s="19">
        <f>C140-B140</f>
        <v>28</v>
      </c>
      <c r="E140" s="48">
        <f>IF(D140&lt;=50,D140*$N$2,(D140-50)*$N$3+50*$N$2)</f>
        <v>84000</v>
      </c>
      <c r="F140" s="187">
        <v>556</v>
      </c>
      <c r="G140" s="187">
        <v>562</v>
      </c>
      <c r="H140" s="21">
        <f>G140-F140</f>
        <v>6</v>
      </c>
      <c r="I140" s="22">
        <f>H140*$O$4</f>
        <v>90000</v>
      </c>
      <c r="J140" s="22">
        <v>0</v>
      </c>
      <c r="K140" s="23">
        <f>(A140+E140+I140+J140)</f>
        <v>1474000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06/11/2019tại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11/2019</v>
      </c>
      <c r="D144" s="431"/>
      <c r="E144" s="431"/>
      <c r="F144" s="431"/>
      <c r="G144" s="431"/>
      <c r="H144" s="431"/>
      <c r="I144" s="431"/>
      <c r="J144" s="44" t="s">
        <v>128</v>
      </c>
      <c r="K144" s="45" t="s">
        <v>211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10</v>
      </c>
      <c r="B145" s="434" t="str">
        <f>B2</f>
        <v>Tiền điện Tháng 10</v>
      </c>
      <c r="C145" s="435"/>
      <c r="D145" s="435"/>
      <c r="E145" s="436"/>
      <c r="F145" s="434" t="str">
        <f>F2</f>
        <v>Tiền nước Tháng 10</v>
      </c>
      <c r="G145" s="437"/>
      <c r="H145" s="437"/>
      <c r="I145" s="438"/>
      <c r="J145" s="439" t="str">
        <f>J2</f>
        <v>Thuê bao truyền hình cáp Tháng 10</v>
      </c>
      <c r="K145" s="441" t="str">
        <f>K2</f>
        <v>Số tiền phải đóng (đồng)</v>
      </c>
      <c r="L145" s="444"/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305" t="s">
        <v>15</v>
      </c>
      <c r="E146" s="303" t="s">
        <v>16</v>
      </c>
      <c r="F146" s="60" t="s">
        <v>13</v>
      </c>
      <c r="G146" s="60" t="s">
        <v>14</v>
      </c>
      <c r="H146" s="307" t="s">
        <v>17</v>
      </c>
      <c r="I146" s="302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7403</v>
      </c>
      <c r="C147" s="187">
        <v>7438</v>
      </c>
      <c r="D147" s="19">
        <f>C147-B147</f>
        <v>35</v>
      </c>
      <c r="E147" s="48">
        <f>IF(D147&lt;=50,D147*$N$2,(D147-50)*$N$3+50*$N$2)</f>
        <v>105000</v>
      </c>
      <c r="F147" s="187">
        <v>581</v>
      </c>
      <c r="G147" s="187">
        <v>590</v>
      </c>
      <c r="H147" s="21">
        <f>G147-F147</f>
        <v>9</v>
      </c>
      <c r="I147" s="22">
        <f>H147*$O$4</f>
        <v>135000</v>
      </c>
      <c r="J147" s="22">
        <v>0</v>
      </c>
      <c r="K147" s="23">
        <f>A147+E147+I147+J147</f>
        <v>1540000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11/2019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10</v>
      </c>
      <c r="B152" s="434" t="str">
        <f>B2</f>
        <v>Tiền điện Tháng 10</v>
      </c>
      <c r="C152" s="435"/>
      <c r="D152" s="435"/>
      <c r="E152" s="436"/>
      <c r="F152" s="434" t="str">
        <f>F2</f>
        <v>Tiền nước Tháng 10</v>
      </c>
      <c r="G152" s="437"/>
      <c r="H152" s="437"/>
      <c r="I152" s="438"/>
      <c r="J152" s="439" t="str">
        <f>J2</f>
        <v>Thuê bao truyền hình cáp Tháng 10</v>
      </c>
      <c r="K152" s="441" t="str">
        <f>K2</f>
        <v>Số tiền phải đóng (đồng)</v>
      </c>
      <c r="L152" s="444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305" t="s">
        <v>15</v>
      </c>
      <c r="E153" s="303" t="s">
        <v>16</v>
      </c>
      <c r="F153" s="60" t="s">
        <v>13</v>
      </c>
      <c r="G153" s="60" t="s">
        <v>14</v>
      </c>
      <c r="H153" s="307" t="s">
        <v>17</v>
      </c>
      <c r="I153" s="302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4135</v>
      </c>
      <c r="C154" s="187">
        <v>4207</v>
      </c>
      <c r="D154" s="19">
        <f>C154-B154</f>
        <v>72</v>
      </c>
      <c r="E154" s="48">
        <f>IF(D154&lt;=50,D154*$N$2,(D154-50)*$N$3+50*$N$2)</f>
        <v>227000</v>
      </c>
      <c r="F154" s="187">
        <v>245</v>
      </c>
      <c r="G154" s="187">
        <v>248</v>
      </c>
      <c r="H154" s="21">
        <f>G154-F154</f>
        <v>3</v>
      </c>
      <c r="I154" s="22">
        <f>H154*$O$4</f>
        <v>45000</v>
      </c>
      <c r="J154" s="22">
        <v>30000</v>
      </c>
      <c r="K154" s="23">
        <f>A154+E154+I154+J154</f>
        <v>1602000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06/11/2019tại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11/2019</v>
      </c>
      <c r="D158" s="431"/>
      <c r="E158" s="431"/>
      <c r="F158" s="431"/>
      <c r="G158" s="431"/>
      <c r="H158" s="431"/>
      <c r="I158" s="431"/>
      <c r="J158" s="44" t="s">
        <v>266</v>
      </c>
      <c r="K158" s="45" t="s">
        <v>267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10</v>
      </c>
      <c r="B159" s="434" t="str">
        <f>B2</f>
        <v>Tiền điện Tháng 10</v>
      </c>
      <c r="C159" s="435"/>
      <c r="D159" s="435"/>
      <c r="E159" s="436"/>
      <c r="F159" s="434" t="str">
        <f>F2</f>
        <v>Tiền nước Tháng 10</v>
      </c>
      <c r="G159" s="437"/>
      <c r="H159" s="437"/>
      <c r="I159" s="438"/>
      <c r="J159" s="439" t="str">
        <f>J2</f>
        <v>Thuê bao truyền hình cáp Tháng 10</v>
      </c>
      <c r="K159" s="441" t="str">
        <f>K2</f>
        <v>Số tiền phải đóng (đồng)</v>
      </c>
      <c r="L159" s="444"/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305" t="s">
        <v>15</v>
      </c>
      <c r="E160" s="303" t="s">
        <v>16</v>
      </c>
      <c r="F160" s="60" t="s">
        <v>13</v>
      </c>
      <c r="G160" s="60" t="s">
        <v>14</v>
      </c>
      <c r="H160" s="307" t="s">
        <v>17</v>
      </c>
      <c r="I160" s="302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1790</v>
      </c>
      <c r="C161" s="187">
        <v>1813</v>
      </c>
      <c r="D161" s="19">
        <f>C161-B161</f>
        <v>23</v>
      </c>
      <c r="E161" s="48">
        <f>IF(D161&lt;=50,D161*$N$2,(D161-50)*$N$3+50*$N$2)</f>
        <v>69000</v>
      </c>
      <c r="F161" s="187">
        <v>14</v>
      </c>
      <c r="G161" s="187">
        <v>23</v>
      </c>
      <c r="H161" s="21">
        <f>G161-F161</f>
        <v>9</v>
      </c>
      <c r="I161" s="22">
        <f>H161*$O$4</f>
        <v>135000</v>
      </c>
      <c r="J161" s="22"/>
      <c r="K161" s="23">
        <f>A161+E161+I161+J161</f>
        <v>1504000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06/11/2019tại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/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305" t="s">
        <v>14</v>
      </c>
      <c r="C166" s="305" t="s">
        <v>15</v>
      </c>
      <c r="D166" s="82" t="s">
        <v>16</v>
      </c>
      <c r="E166" s="423"/>
      <c r="F166" s="305" t="s">
        <v>13</v>
      </c>
      <c r="G166" s="305" t="s">
        <v>14</v>
      </c>
      <c r="H166" s="307" t="s">
        <v>17</v>
      </c>
      <c r="I166" s="301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26519</v>
      </c>
      <c r="B167" s="417">
        <f>C4+C11+C18+C25+C31+C38+C45+C52</f>
        <v>27296</v>
      </c>
      <c r="C167" s="391">
        <f>B167-A167</f>
        <v>777</v>
      </c>
      <c r="D167" s="419">
        <f>E4+E11+E18+E25+E31+E38+E45+E52</f>
        <v>2221500</v>
      </c>
      <c r="E167" s="417">
        <f>J4+J11+J18+J25+J31+J38+J45+J52</f>
        <v>130000</v>
      </c>
      <c r="F167" s="305">
        <f>F4+F11+F18+F25+F31+F38+F45+F52</f>
        <v>5582</v>
      </c>
      <c r="G167" s="305">
        <f>+G4+G11+G18+G25+G31+G38+G45+G52</f>
        <v>5635</v>
      </c>
      <c r="H167" s="307">
        <f>G167-F167</f>
        <v>53</v>
      </c>
      <c r="I167" s="85">
        <f>I4+I11+I18+I25+I31+I38+I45+I52</f>
        <v>665000</v>
      </c>
      <c r="J167" s="299">
        <v>1379941</v>
      </c>
      <c r="K167" s="25">
        <v>109000</v>
      </c>
      <c r="L167" s="299">
        <v>359605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841559</v>
      </c>
      <c r="K168" s="86"/>
      <c r="L168" s="87">
        <f>I167-L167</f>
        <v>305395</v>
      </c>
      <c r="N168" s="8"/>
    </row>
    <row r="169" spans="1:16" ht="21" thickTop="1" thickBot="1" x14ac:dyDescent="0.35">
      <c r="A169" s="190">
        <v>41597</v>
      </c>
      <c r="B169" s="190">
        <v>42282</v>
      </c>
      <c r="C169" s="221">
        <f>B169-A169</f>
        <v>685</v>
      </c>
      <c r="D169" s="89"/>
      <c r="F169" s="188">
        <v>2866</v>
      </c>
      <c r="G169" s="188">
        <v>2923</v>
      </c>
      <c r="H169" s="220">
        <f>G169-F169</f>
        <v>57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305" t="s">
        <v>14</v>
      </c>
      <c r="C172" s="305" t="s">
        <v>15</v>
      </c>
      <c r="D172" s="82" t="s">
        <v>16</v>
      </c>
      <c r="E172" s="423"/>
      <c r="F172" s="305" t="s">
        <v>13</v>
      </c>
      <c r="G172" s="305" t="s">
        <v>14</v>
      </c>
      <c r="H172" s="307" t="s">
        <v>17</v>
      </c>
      <c r="I172" s="301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72072</v>
      </c>
      <c r="B173" s="417">
        <f>+C58+C65+C72+C79+C85+C92+C99+C106+C113</f>
        <v>73063</v>
      </c>
      <c r="C173" s="391">
        <f>B173-A173</f>
        <v>991</v>
      </c>
      <c r="D173" s="419">
        <f>E58+E65+E72+E79+E85+E92+E99+E106+E113</f>
        <v>3287000</v>
      </c>
      <c r="E173" s="417">
        <f>+J58+J65+J72+J79+J85+J92+J99+J106+J113</f>
        <v>40000</v>
      </c>
      <c r="F173" s="305">
        <f>F58+F65+F72+F79+F85+F92+F99+F106+F113</f>
        <v>5753</v>
      </c>
      <c r="G173" s="305">
        <f>G58+G65+G72+G79+G85+G99+G106+G113+G92</f>
        <v>5837</v>
      </c>
      <c r="H173" s="307">
        <f>G173-F173</f>
        <v>84</v>
      </c>
      <c r="I173" s="85">
        <f>I58+I65+I72+I79+I85+I92+I99+I106+I113</f>
        <v>1260000</v>
      </c>
      <c r="J173" s="299">
        <v>1555422</v>
      </c>
      <c r="K173" s="25">
        <f>K167</f>
        <v>109000</v>
      </c>
      <c r="L173" s="299">
        <v>310845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1731578</v>
      </c>
      <c r="K174" s="86"/>
      <c r="L174" s="87">
        <f>I173-L173</f>
        <v>949155</v>
      </c>
      <c r="N174" s="8"/>
    </row>
    <row r="175" spans="1:16" ht="21" thickTop="1" thickBot="1" x14ac:dyDescent="0.35">
      <c r="A175" s="191">
        <v>46048</v>
      </c>
      <c r="B175" s="191">
        <v>46721</v>
      </c>
      <c r="C175" s="221">
        <f>B175-A175</f>
        <v>673</v>
      </c>
      <c r="D175" s="137"/>
      <c r="F175" s="188">
        <v>2489</v>
      </c>
      <c r="G175" s="188">
        <v>2554</v>
      </c>
      <c r="H175" s="220">
        <f>G175-F175</f>
        <v>65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305" t="s">
        <v>14</v>
      </c>
      <c r="C178" s="305" t="s">
        <v>15</v>
      </c>
      <c r="D178" s="82" t="s">
        <v>16</v>
      </c>
      <c r="E178" s="423"/>
      <c r="F178" s="305" t="s">
        <v>13</v>
      </c>
      <c r="G178" s="305" t="s">
        <v>14</v>
      </c>
      <c r="H178" s="307" t="s">
        <v>17</v>
      </c>
      <c r="I178" s="301" t="s">
        <v>16</v>
      </c>
      <c r="J178" s="386"/>
      <c r="K178" s="386"/>
      <c r="L178" s="386"/>
      <c r="N178" s="8"/>
    </row>
    <row r="179" spans="1:15" x14ac:dyDescent="0.3">
      <c r="A179" s="415">
        <f>+B120+B127+B134+B140+B147+B154+B161</f>
        <v>26863</v>
      </c>
      <c r="B179" s="417">
        <f>+C120+C127+C134+C140+C147+C154+C161</f>
        <v>27447</v>
      </c>
      <c r="C179" s="391">
        <f>B179-A179</f>
        <v>584</v>
      </c>
      <c r="D179" s="419">
        <f>E120+E127+E134+E140+E147+E154+E161</f>
        <v>1901000</v>
      </c>
      <c r="E179" s="417">
        <f>J120+J127+J134+J140+J147+J154+J161</f>
        <v>30000</v>
      </c>
      <c r="F179" s="305">
        <f>F120+F127+F134+F140+F147+F154+F161</f>
        <v>3796</v>
      </c>
      <c r="G179" s="305">
        <f>G120+G127+G134+G140+G147+G154+G161</f>
        <v>3861</v>
      </c>
      <c r="H179" s="307">
        <f>G179-F179</f>
        <v>65</v>
      </c>
      <c r="I179" s="85">
        <f>I120+I127+I134+I140+I147+I154+I161</f>
        <v>975000</v>
      </c>
      <c r="J179" s="299">
        <v>1039322</v>
      </c>
      <c r="K179" s="25">
        <f>K167</f>
        <v>109000</v>
      </c>
      <c r="L179" s="299">
        <v>353510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353510</v>
      </c>
      <c r="J180" s="86">
        <f>D179-J179</f>
        <v>861678</v>
      </c>
      <c r="K180" s="86"/>
      <c r="L180" s="87">
        <f>I179-L179</f>
        <v>621490</v>
      </c>
      <c r="N180" s="8"/>
    </row>
    <row r="181" spans="1:15" ht="21" thickTop="1" thickBot="1" x14ac:dyDescent="0.35">
      <c r="A181" s="190">
        <v>26193</v>
      </c>
      <c r="B181" s="190">
        <v>26677</v>
      </c>
      <c r="C181" s="221">
        <f>B181-A181</f>
        <v>484</v>
      </c>
      <c r="D181" s="89"/>
      <c r="E181" s="96"/>
      <c r="F181" s="188">
        <v>1443</v>
      </c>
      <c r="G181" s="188">
        <v>1497</v>
      </c>
      <c r="H181" s="97">
        <f>G181-F181</f>
        <v>54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305" t="s">
        <v>14</v>
      </c>
      <c r="C184" s="305" t="s">
        <v>15</v>
      </c>
      <c r="D184" s="82" t="s">
        <v>16</v>
      </c>
      <c r="E184" s="413"/>
      <c r="F184" s="305" t="s">
        <v>13</v>
      </c>
      <c r="G184" s="305" t="s">
        <v>14</v>
      </c>
      <c r="H184" s="307" t="s">
        <v>17</v>
      </c>
      <c r="I184" s="301" t="s">
        <v>16</v>
      </c>
      <c r="J184" s="414"/>
      <c r="K184" s="414"/>
      <c r="L184" s="386"/>
      <c r="M184" s="387"/>
      <c r="N184" s="37">
        <f>J185+L185</f>
        <v>4998645</v>
      </c>
      <c r="O184" s="99">
        <f>N184+N186</f>
        <v>4998645</v>
      </c>
    </row>
    <row r="185" spans="1:15" ht="20.25" thickBot="1" x14ac:dyDescent="0.4">
      <c r="A185" s="388">
        <f>A167+A173+A179</f>
        <v>125454</v>
      </c>
      <c r="B185" s="391">
        <f>B167+B173+B179</f>
        <v>127806</v>
      </c>
      <c r="C185" s="391">
        <f>B185-A185</f>
        <v>2352</v>
      </c>
      <c r="D185" s="394">
        <f>D167+D173+D179</f>
        <v>7409500</v>
      </c>
      <c r="E185" s="397">
        <f>E167+E173+E179</f>
        <v>200000</v>
      </c>
      <c r="F185" s="100">
        <f>F167+F173+F179</f>
        <v>15131</v>
      </c>
      <c r="G185" s="100">
        <f>G167+G173+G179</f>
        <v>15333</v>
      </c>
      <c r="H185" s="307">
        <f>G185-F185</f>
        <v>202</v>
      </c>
      <c r="I185" s="101">
        <f>I167+I173+I179</f>
        <v>2900000</v>
      </c>
      <c r="J185" s="299">
        <f>J167+J173+J179</f>
        <v>3974685</v>
      </c>
      <c r="K185" s="306">
        <v>120000</v>
      </c>
      <c r="L185" s="103">
        <f>L173+L167+L179</f>
        <v>1023960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3434815</v>
      </c>
      <c r="K186" s="106">
        <f>E185-K185</f>
        <v>80000</v>
      </c>
      <c r="L186" s="107">
        <f>I185-L185</f>
        <v>1876040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38590855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115680</v>
      </c>
      <c r="C189" s="190">
        <f>B189-(B179+B173+B167)</f>
        <v>-12126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Dư: </v>
      </c>
      <c r="L189" s="111">
        <f>J188-N188</f>
        <v>10590855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3.8816799484354858</v>
      </c>
      <c r="C190" s="115" t="s">
        <v>84</v>
      </c>
      <c r="D190" s="115"/>
      <c r="K190" s="108" t="s">
        <v>85</v>
      </c>
      <c r="L190" s="116">
        <f>J188-N190-J173-J167-J179-L167-L173-L179</f>
        <v>5592210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2352</v>
      </c>
      <c r="K191" s="108"/>
      <c r="L191" s="120"/>
      <c r="M191" s="104"/>
      <c r="N191" s="105"/>
    </row>
    <row r="192" spans="1:15" ht="19.5" x14ac:dyDescent="0.3">
      <c r="A192" s="28" t="s">
        <v>88</v>
      </c>
      <c r="B192" s="121">
        <f>L185</f>
        <v>1023960</v>
      </c>
      <c r="K192" s="108"/>
      <c r="L192" s="120"/>
    </row>
  </sheetData>
  <mergeCells count="289">
    <mergeCell ref="F188:I188"/>
    <mergeCell ref="J188:L188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80:L80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paperSize="9" scale="8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2"/>
  <sheetViews>
    <sheetView topLeftCell="B184" zoomScale="75" zoomScaleNormal="100" zoomScaleSheetLayoutView="91" zoomScalePageLayoutView="75" workbookViewId="0">
      <selection activeCell="O185" sqref="O185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20.6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273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178</v>
      </c>
      <c r="B2" s="460" t="s">
        <v>274</v>
      </c>
      <c r="C2" s="386"/>
      <c r="D2" s="386"/>
      <c r="E2" s="386"/>
      <c r="F2" s="460" t="s">
        <v>275</v>
      </c>
      <c r="G2" s="460"/>
      <c r="H2" s="460"/>
      <c r="I2" s="460"/>
      <c r="J2" s="460" t="s">
        <v>276</v>
      </c>
      <c r="K2" s="413" t="s">
        <v>12</v>
      </c>
      <c r="L2" s="443">
        <f>K4+K11</f>
        <v>1230000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92" t="s">
        <v>13</v>
      </c>
      <c r="C3" s="292" t="s">
        <v>14</v>
      </c>
      <c r="D3" s="292" t="s">
        <v>15</v>
      </c>
      <c r="E3" s="290" t="s">
        <v>16</v>
      </c>
      <c r="F3" s="292" t="s">
        <v>13</v>
      </c>
      <c r="G3" s="292" t="s">
        <v>14</v>
      </c>
      <c r="H3" s="289" t="s">
        <v>17</v>
      </c>
      <c r="I3" s="290" t="s">
        <v>16</v>
      </c>
      <c r="J3" s="460"/>
      <c r="K3" s="413"/>
      <c r="L3" s="444"/>
      <c r="M3" s="14">
        <v>30000</v>
      </c>
      <c r="N3" s="10">
        <v>3500</v>
      </c>
      <c r="O3" s="15">
        <v>100000</v>
      </c>
      <c r="P3" s="16">
        <f>(M3+N3+O3)-K4</f>
        <v>-1016500</v>
      </c>
    </row>
    <row r="4" spans="1:17" ht="20.100000000000001" customHeight="1" x14ac:dyDescent="0.3">
      <c r="A4" s="186"/>
      <c r="B4" s="187">
        <v>3000</v>
      </c>
      <c r="C4" s="187">
        <v>3336</v>
      </c>
      <c r="D4" s="188">
        <f>C4-B4</f>
        <v>336</v>
      </c>
      <c r="E4" s="20">
        <f>D4*2500</f>
        <v>840000</v>
      </c>
      <c r="F4" s="187">
        <v>499</v>
      </c>
      <c r="G4" s="187">
        <v>530</v>
      </c>
      <c r="H4" s="21">
        <f>G4-F4</f>
        <v>31</v>
      </c>
      <c r="I4" s="22">
        <f>H4*10000</f>
        <v>310000</v>
      </c>
      <c r="J4" s="22"/>
      <c r="K4" s="23">
        <f>E4+I4</f>
        <v>1150000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10/2019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10</v>
      </c>
      <c r="B9" s="460" t="str">
        <f>B2</f>
        <v>Tiền điện Tháng 9</v>
      </c>
      <c r="C9" s="386"/>
      <c r="D9" s="386"/>
      <c r="E9" s="386"/>
      <c r="F9" s="460" t="str">
        <f>F2</f>
        <v>Tiền nước Tháng 9</v>
      </c>
      <c r="G9" s="460"/>
      <c r="H9" s="460"/>
      <c r="I9" s="460"/>
      <c r="J9" s="460" t="str">
        <f>J2</f>
        <v>Thuê bao truyền hình cáp Tháng 9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92" t="s">
        <v>13</v>
      </c>
      <c r="C10" s="292" t="s">
        <v>14</v>
      </c>
      <c r="D10" s="292" t="s">
        <v>15</v>
      </c>
      <c r="E10" s="290" t="s">
        <v>16</v>
      </c>
      <c r="F10" s="292" t="s">
        <v>13</v>
      </c>
      <c r="G10" s="292" t="s">
        <v>14</v>
      </c>
      <c r="H10" s="289" t="s">
        <v>17</v>
      </c>
      <c r="I10" s="291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649</v>
      </c>
      <c r="G11" s="187">
        <v>657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16.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10/2019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257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10</v>
      </c>
      <c r="B16" s="460" t="str">
        <f>B2</f>
        <v>Tiền điện Tháng 9</v>
      </c>
      <c r="C16" s="386"/>
      <c r="D16" s="386"/>
      <c r="E16" s="386"/>
      <c r="F16" s="460" t="str">
        <f>F2</f>
        <v>Tiền nước Tháng 9</v>
      </c>
      <c r="G16" s="460"/>
      <c r="H16" s="460"/>
      <c r="I16" s="460"/>
      <c r="J16" s="460" t="str">
        <f>J2</f>
        <v>Thuê bao truyền hình cáp Tháng 9</v>
      </c>
      <c r="K16" s="414" t="str">
        <f>K2</f>
        <v>Số tiền phải đóng (đồng)</v>
      </c>
      <c r="L16" s="443">
        <f>K18+1300000</f>
        <v>2768000</v>
      </c>
      <c r="M16" s="46"/>
      <c r="N16" s="15"/>
      <c r="O16" s="15"/>
      <c r="P16" s="15"/>
    </row>
    <row r="17" spans="1:16" ht="40.5" x14ac:dyDescent="0.3">
      <c r="A17" s="459"/>
      <c r="B17" s="292" t="s">
        <v>220</v>
      </c>
      <c r="C17" s="292" t="s">
        <v>219</v>
      </c>
      <c r="D17" s="292" t="s">
        <v>218</v>
      </c>
      <c r="E17" s="290" t="s">
        <v>16</v>
      </c>
      <c r="F17" s="292" t="s">
        <v>13</v>
      </c>
      <c r="G17" s="292" t="s">
        <v>14</v>
      </c>
      <c r="H17" s="289" t="s">
        <v>17</v>
      </c>
      <c r="I17" s="291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874</v>
      </c>
      <c r="C18" s="187">
        <v>900</v>
      </c>
      <c r="D18" s="19">
        <f>C18-B18</f>
        <v>26</v>
      </c>
      <c r="E18" s="48">
        <f>IF(D18&lt;=50,D18*$N$2,(D18-50)*$N$3+50*$N$2)</f>
        <v>78000</v>
      </c>
      <c r="F18" s="187">
        <v>684</v>
      </c>
      <c r="G18" s="187">
        <v>690</v>
      </c>
      <c r="H18" s="21">
        <f>G18-F18</f>
        <v>6</v>
      </c>
      <c r="I18" s="22">
        <f>H18*$O$2</f>
        <v>90000</v>
      </c>
      <c r="J18" s="22">
        <v>0</v>
      </c>
      <c r="K18" s="23">
        <f>A18+E18+I18+J18</f>
        <v>1468000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277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2.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10/2019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10</v>
      </c>
      <c r="B23" s="434" t="str">
        <f>B2</f>
        <v>Tiền điện Tháng 9</v>
      </c>
      <c r="C23" s="437"/>
      <c r="D23" s="437"/>
      <c r="E23" s="438"/>
      <c r="F23" s="434" t="str">
        <f>F2</f>
        <v>Tiền nước Tháng 9</v>
      </c>
      <c r="G23" s="437"/>
      <c r="H23" s="437"/>
      <c r="I23" s="438"/>
      <c r="J23" s="439" t="str">
        <f>J2</f>
        <v>Thuê bao truyền hình cáp Tháng 9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92" t="s">
        <v>13</v>
      </c>
      <c r="C24" s="292" t="s">
        <v>14</v>
      </c>
      <c r="D24" s="292" t="s">
        <v>15</v>
      </c>
      <c r="E24" s="290" t="s">
        <v>16</v>
      </c>
      <c r="F24" s="292" t="s">
        <v>13</v>
      </c>
      <c r="G24" s="292" t="s">
        <v>14</v>
      </c>
      <c r="H24" s="289" t="s">
        <v>17</v>
      </c>
      <c r="I24" s="291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5354</v>
      </c>
      <c r="C25" s="187">
        <v>5376</v>
      </c>
      <c r="D25" s="19">
        <f>C25-B25</f>
        <v>22</v>
      </c>
      <c r="E25" s="48">
        <f>IF(D25&lt;=50,D25*$N$2,(D25-50)*$N$3+50*$N$2)</f>
        <v>66000</v>
      </c>
      <c r="F25" s="187">
        <v>809</v>
      </c>
      <c r="G25" s="187">
        <v>811</v>
      </c>
      <c r="H25" s="21">
        <f>G25-F25</f>
        <v>2</v>
      </c>
      <c r="I25" s="22">
        <f>H25*$O$2</f>
        <v>30000</v>
      </c>
      <c r="J25" s="22"/>
      <c r="K25" s="23">
        <f>A25+E25+I25+J25</f>
        <v>1396000</v>
      </c>
      <c r="L25" s="465"/>
      <c r="M25" s="24"/>
      <c r="N25" s="25"/>
      <c r="O25" s="26"/>
      <c r="P25" s="26"/>
    </row>
    <row r="26" spans="1:16" s="50" customFormat="1" ht="27.75" customHeight="1" thickBot="1" x14ac:dyDescent="0.35">
      <c r="A26" s="425" t="str">
        <f>A19</f>
        <v xml:space="preserve">C.YẾN: 090.1357.000 Lưu ý: Vui lòng thanh toán trước ngày 10/10/2019tại địa chỉ nhà số 43A Nguyễn Văn Cự, P.Tân Tạo A, Q.Bình Tân </v>
      </c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2"/>
      <c r="M26" s="49"/>
      <c r="N26" s="454"/>
      <c r="O26" s="454"/>
    </row>
    <row r="27" spans="1:16" s="50" customFormat="1" ht="24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294"/>
      <c r="O27" s="294"/>
    </row>
    <row r="28" spans="1:16" ht="21" thickTop="1" x14ac:dyDescent="0.3">
      <c r="A28" s="429" t="s">
        <v>24</v>
      </c>
      <c r="B28" s="430"/>
      <c r="C28" s="431" t="str">
        <f>C1</f>
        <v>TIỀN NHÀ TRỌ THÁNG 10/2019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26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10</v>
      </c>
      <c r="B29" s="460" t="str">
        <f>B2</f>
        <v>Tiền điện Tháng 9</v>
      </c>
      <c r="C29" s="386"/>
      <c r="D29" s="386"/>
      <c r="E29" s="386"/>
      <c r="F29" s="460" t="str">
        <f>F2</f>
        <v>Tiền nước Tháng 9</v>
      </c>
      <c r="G29" s="460"/>
      <c r="H29" s="460"/>
      <c r="I29" s="460"/>
      <c r="J29" s="460" t="str">
        <f>J2</f>
        <v>Thuê bao truyền hình cáp Tháng 9</v>
      </c>
      <c r="K29" s="414" t="str">
        <f>K2</f>
        <v>Số tiền phải đóng (đồng)</v>
      </c>
      <c r="L29" s="444"/>
      <c r="M29" s="46"/>
      <c r="N29" s="15"/>
      <c r="O29" s="15"/>
      <c r="P29" s="15"/>
    </row>
    <row r="30" spans="1:16" ht="40.5" x14ac:dyDescent="0.3">
      <c r="A30" s="459"/>
      <c r="B30" s="292" t="s">
        <v>13</v>
      </c>
      <c r="C30" s="292" t="s">
        <v>14</v>
      </c>
      <c r="D30" s="292" t="s">
        <v>15</v>
      </c>
      <c r="E30" s="290" t="s">
        <v>16</v>
      </c>
      <c r="F30" s="292" t="s">
        <v>13</v>
      </c>
      <c r="G30" s="292" t="s">
        <v>14</v>
      </c>
      <c r="H30" s="289" t="s">
        <v>17</v>
      </c>
      <c r="I30" s="291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2030</v>
      </c>
      <c r="C31" s="187">
        <v>2078</v>
      </c>
      <c r="D31" s="19">
        <f>C31-B31</f>
        <v>48</v>
      </c>
      <c r="E31" s="48">
        <f>IF(D31&lt;=50,D31*$N$2,(D31-50)*$N$3+50*$N$2)</f>
        <v>144000</v>
      </c>
      <c r="F31" s="187">
        <v>605</v>
      </c>
      <c r="G31" s="187">
        <v>608</v>
      </c>
      <c r="H31" s="21">
        <f>G31-F31</f>
        <v>3</v>
      </c>
      <c r="I31" s="22">
        <f>H31*$O$2</f>
        <v>45000</v>
      </c>
      <c r="J31" s="22">
        <v>40000</v>
      </c>
      <c r="K31" s="23">
        <f>A31+E31+I31+J31</f>
        <v>1529000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10/10/2019tại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10/2019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10</v>
      </c>
      <c r="B36" s="460" t="str">
        <f>B2</f>
        <v>Tiền điện Tháng 9</v>
      </c>
      <c r="C36" s="386"/>
      <c r="D36" s="386"/>
      <c r="E36" s="386"/>
      <c r="F36" s="460" t="str">
        <f>F2</f>
        <v>Tiền nước Tháng 9</v>
      </c>
      <c r="G36" s="460"/>
      <c r="H36" s="460"/>
      <c r="I36" s="460"/>
      <c r="J36" s="460" t="str">
        <f>J2</f>
        <v>Thuê bao truyền hình cáp Tháng 9</v>
      </c>
      <c r="K36" s="414" t="str">
        <f>K2</f>
        <v>Số tiền phải đóng (đồng)</v>
      </c>
      <c r="L36" s="443">
        <f>I38+E38</f>
        <v>116000</v>
      </c>
      <c r="M36" s="46"/>
      <c r="N36" s="15"/>
      <c r="O36" s="15"/>
      <c r="P36" s="15"/>
    </row>
    <row r="37" spans="1:17" ht="39.950000000000003" customHeight="1" x14ac:dyDescent="0.3">
      <c r="A37" s="459"/>
      <c r="B37" s="292" t="s">
        <v>13</v>
      </c>
      <c r="C37" s="292" t="s">
        <v>14</v>
      </c>
      <c r="D37" s="292" t="s">
        <v>15</v>
      </c>
      <c r="E37" s="290" t="s">
        <v>16</v>
      </c>
      <c r="F37" s="292" t="s">
        <v>13</v>
      </c>
      <c r="G37" s="292" t="s">
        <v>14</v>
      </c>
      <c r="H37" s="289" t="s">
        <v>17</v>
      </c>
      <c r="I37" s="291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2518</v>
      </c>
      <c r="C38" s="187">
        <v>2530</v>
      </c>
      <c r="D38" s="19">
        <f>C38-B38</f>
        <v>12</v>
      </c>
      <c r="E38" s="48">
        <f>IF(D38&lt;=50,D38*$N$2,(D38-50)*$N$3+50*$N$2)</f>
        <v>36000</v>
      </c>
      <c r="F38" s="187">
        <v>689</v>
      </c>
      <c r="G38" s="187">
        <v>697</v>
      </c>
      <c r="H38" s="21">
        <f>G38-F38</f>
        <v>8</v>
      </c>
      <c r="I38" s="22">
        <f>H38*10000</f>
        <v>80000</v>
      </c>
      <c r="J38" s="22">
        <v>0</v>
      </c>
      <c r="K38" s="23">
        <f>A38+E38+I38+J38</f>
        <v>1416000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10/10/2019tại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15.75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10/2019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10</v>
      </c>
      <c r="B43" s="460" t="str">
        <f>B2</f>
        <v>Tiền điện Tháng 9</v>
      </c>
      <c r="C43" s="386"/>
      <c r="D43" s="386"/>
      <c r="E43" s="386"/>
      <c r="F43" s="460" t="str">
        <f>F2</f>
        <v>Tiền nước Tháng 9</v>
      </c>
      <c r="G43" s="460"/>
      <c r="H43" s="460"/>
      <c r="I43" s="460"/>
      <c r="J43" s="460" t="str">
        <f>J2</f>
        <v>Thuê bao truyền hình cáp Tháng 9</v>
      </c>
      <c r="K43" s="414" t="str">
        <f>K2</f>
        <v>Số tiền phải đóng (đồng)</v>
      </c>
      <c r="L43" s="444"/>
      <c r="M43" s="46"/>
      <c r="N43" s="15"/>
      <c r="O43" s="15"/>
      <c r="P43" s="15"/>
    </row>
    <row r="44" spans="1:17" ht="39.950000000000003" customHeight="1" x14ac:dyDescent="0.3">
      <c r="A44" s="459"/>
      <c r="B44" s="292" t="s">
        <v>13</v>
      </c>
      <c r="C44" s="292" t="s">
        <v>14</v>
      </c>
      <c r="D44" s="292" t="s">
        <v>15</v>
      </c>
      <c r="E44" s="290" t="s">
        <v>16</v>
      </c>
      <c r="F44" s="292" t="s">
        <v>13</v>
      </c>
      <c r="G44" s="292" t="s">
        <v>14</v>
      </c>
      <c r="H44" s="289" t="s">
        <v>17</v>
      </c>
      <c r="I44" s="291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5250</v>
      </c>
      <c r="C45" s="187">
        <v>5334</v>
      </c>
      <c r="D45" s="19">
        <f>C45-B45</f>
        <v>84</v>
      </c>
      <c r="E45" s="48">
        <f>IF(D45&lt;=50,D45*$N$2,(D45-50)*$N$3+50*$N$2)</f>
        <v>269000</v>
      </c>
      <c r="F45" s="187">
        <v>781</v>
      </c>
      <c r="G45" s="187">
        <v>786</v>
      </c>
      <c r="H45" s="21">
        <f>G45-F45</f>
        <v>5</v>
      </c>
      <c r="I45" s="22">
        <f>H45*$O$2</f>
        <v>75000</v>
      </c>
      <c r="J45" s="22">
        <v>40000</v>
      </c>
      <c r="K45" s="23">
        <f>(A45+E45+I45+J45)</f>
        <v>1684000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10/10/2019tại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4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10/2019</v>
      </c>
      <c r="D49" s="431"/>
      <c r="E49" s="431"/>
      <c r="F49" s="431"/>
      <c r="G49" s="431"/>
      <c r="H49" s="431"/>
      <c r="I49" s="431"/>
      <c r="J49" s="44" t="s">
        <v>258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10</v>
      </c>
      <c r="B50" s="460" t="str">
        <f>B2</f>
        <v>Tiền điện Tháng 9</v>
      </c>
      <c r="C50" s="386"/>
      <c r="D50" s="386"/>
      <c r="E50" s="386"/>
      <c r="F50" s="460" t="str">
        <f>F2</f>
        <v>Tiền nước Tháng 9</v>
      </c>
      <c r="G50" s="460"/>
      <c r="H50" s="460"/>
      <c r="I50" s="460"/>
      <c r="J50" s="460" t="str">
        <f>J2</f>
        <v>Thuê bao truyền hình cáp Tháng 9</v>
      </c>
      <c r="K50" s="414" t="str">
        <f>K2</f>
        <v>Số tiền phải đóng (đồng)</v>
      </c>
      <c r="L50" s="444"/>
      <c r="M50" s="46"/>
      <c r="N50" s="15"/>
      <c r="O50" s="15"/>
      <c r="P50" s="15"/>
    </row>
    <row r="51" spans="1:16" ht="40.5" x14ac:dyDescent="0.3">
      <c r="A51" s="459"/>
      <c r="B51" s="292" t="s">
        <v>13</v>
      </c>
      <c r="C51" s="292" t="s">
        <v>14</v>
      </c>
      <c r="D51" s="292" t="s">
        <v>15</v>
      </c>
      <c r="E51" s="290" t="s">
        <v>16</v>
      </c>
      <c r="F51" s="292" t="s">
        <v>13</v>
      </c>
      <c r="G51" s="292" t="s">
        <v>14</v>
      </c>
      <c r="H51" s="289" t="s">
        <v>17</v>
      </c>
      <c r="I51" s="291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6845</v>
      </c>
      <c r="C52" s="187">
        <v>6965</v>
      </c>
      <c r="D52" s="19">
        <f>C52-B52</f>
        <v>120</v>
      </c>
      <c r="E52" s="48">
        <f>IF(D52&lt;=50,D52*$N$2,(D52-50)*$N$3+50*$N$2)</f>
        <v>395000</v>
      </c>
      <c r="F52" s="187">
        <v>793</v>
      </c>
      <c r="G52" s="187">
        <v>803</v>
      </c>
      <c r="H52" s="21">
        <f>G52-F52</f>
        <v>10</v>
      </c>
      <c r="I52" s="22">
        <f>H52*$O$2</f>
        <v>150000</v>
      </c>
      <c r="J52" s="22">
        <v>0</v>
      </c>
      <c r="K52" s="23">
        <f>A52+E52+I52+J52</f>
        <v>1845000</v>
      </c>
      <c r="L52" s="444"/>
      <c r="M52" s="24"/>
      <c r="N52" s="25"/>
      <c r="O52" s="26"/>
      <c r="P52" s="26"/>
    </row>
    <row r="53" spans="1:16" ht="22.5" customHeight="1" thickBot="1" x14ac:dyDescent="0.35">
      <c r="A53" s="456" t="str">
        <f>A32</f>
        <v xml:space="preserve">C.YẾN: 090.1357.000 Lưu ý: Vui lòng thanh toán trước ngày 10/10/2019tại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18.75" customHeight="1" thickTop="1" thickBot="1" x14ac:dyDescent="0.35">
      <c r="M54" s="27"/>
      <c r="N54" s="293"/>
      <c r="O54" s="293"/>
    </row>
    <row r="55" spans="1:16" ht="21" thickTop="1" x14ac:dyDescent="0.3">
      <c r="A55" s="429" t="s">
        <v>31</v>
      </c>
      <c r="B55" s="430"/>
      <c r="C55" s="431" t="str">
        <f>C1</f>
        <v>TIỀN NHÀ TRỌ THÁNG 10/2019</v>
      </c>
      <c r="D55" s="431"/>
      <c r="E55" s="431"/>
      <c r="F55" s="431"/>
      <c r="G55" s="431"/>
      <c r="H55" s="431"/>
      <c r="I55" s="431"/>
      <c r="J55" s="44" t="s">
        <v>260</v>
      </c>
      <c r="K55" s="45"/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10</v>
      </c>
      <c r="B56" s="460" t="str">
        <f>B2</f>
        <v>Tiền điện Tháng 9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9</v>
      </c>
      <c r="K56" s="414" t="str">
        <f>K2</f>
        <v>Số tiền phải đóng (đồng)</v>
      </c>
      <c r="L56" s="444"/>
      <c r="M56" s="46"/>
      <c r="N56" s="15"/>
      <c r="O56" s="15"/>
      <c r="P56" s="15"/>
    </row>
    <row r="57" spans="1:16" ht="40.5" x14ac:dyDescent="0.3">
      <c r="A57" s="459"/>
      <c r="B57" s="292" t="s">
        <v>13</v>
      </c>
      <c r="C57" s="292" t="s">
        <v>14</v>
      </c>
      <c r="D57" s="292" t="s">
        <v>15</v>
      </c>
      <c r="E57" s="290" t="s">
        <v>16</v>
      </c>
      <c r="F57" s="292" t="s">
        <v>13</v>
      </c>
      <c r="G57" s="292" t="s">
        <v>14</v>
      </c>
      <c r="H57" s="289" t="s">
        <v>17</v>
      </c>
      <c r="I57" s="291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6554</v>
      </c>
      <c r="C58" s="187">
        <v>6727</v>
      </c>
      <c r="D58" s="19">
        <f>C58-B58</f>
        <v>173</v>
      </c>
      <c r="E58" s="48">
        <f>IF(D58&lt;=50,D58*$N$2,(D58-50)*$N$3+50*$N$2)</f>
        <v>580500</v>
      </c>
      <c r="F58" s="187">
        <v>640</v>
      </c>
      <c r="G58" s="187">
        <v>666</v>
      </c>
      <c r="H58" s="21">
        <f>G58-F58</f>
        <v>26</v>
      </c>
      <c r="I58" s="22">
        <f>H58*$O$2</f>
        <v>390000</v>
      </c>
      <c r="J58" s="22">
        <v>0</v>
      </c>
      <c r="K58" s="23">
        <f>(A58+E58+I58+J58)</f>
        <v>4470500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10/10/2019tại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10/2019</v>
      </c>
      <c r="D62" s="431"/>
      <c r="E62" s="431"/>
      <c r="F62" s="431"/>
      <c r="G62" s="431"/>
      <c r="H62" s="431"/>
      <c r="I62" s="431"/>
      <c r="J62" s="44" t="s">
        <v>116</v>
      </c>
      <c r="K62" s="45" t="s">
        <v>34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10</v>
      </c>
      <c r="B63" s="434" t="str">
        <f>B2</f>
        <v>Tiền điện Tháng 9</v>
      </c>
      <c r="C63" s="435"/>
      <c r="D63" s="435"/>
      <c r="E63" s="436"/>
      <c r="F63" s="434" t="str">
        <f>F2</f>
        <v>Tiền nước Tháng 9</v>
      </c>
      <c r="G63" s="437"/>
      <c r="H63" s="437"/>
      <c r="I63" s="438"/>
      <c r="J63" s="439" t="str">
        <f>J2</f>
        <v>Thuê bao truyền hình cáp Tháng 9</v>
      </c>
      <c r="K63" s="441" t="str">
        <f>K2</f>
        <v>Số tiền phải đóng (đồng)</v>
      </c>
      <c r="L63" s="444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292" t="s">
        <v>15</v>
      </c>
      <c r="E64" s="290" t="s">
        <v>16</v>
      </c>
      <c r="F64" s="60" t="s">
        <v>13</v>
      </c>
      <c r="G64" s="60" t="s">
        <v>14</v>
      </c>
      <c r="H64" s="289" t="s">
        <v>17</v>
      </c>
      <c r="I64" s="291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7567</v>
      </c>
      <c r="C65" s="189">
        <v>7668</v>
      </c>
      <c r="D65" s="19">
        <f>C65-B65</f>
        <v>101</v>
      </c>
      <c r="E65" s="48">
        <f>IF(D65&lt;=50,D65*$N$2,(D65-50)*$N$3+50*$N$2)</f>
        <v>328500</v>
      </c>
      <c r="F65" s="187">
        <v>719</v>
      </c>
      <c r="G65" s="187">
        <v>726</v>
      </c>
      <c r="H65" s="21">
        <f>G65-F65</f>
        <v>7</v>
      </c>
      <c r="I65" s="22">
        <f>H65*$O$2</f>
        <v>105000</v>
      </c>
      <c r="J65" s="22">
        <v>40000</v>
      </c>
      <c r="K65" s="23">
        <f>A65+E65+I65+J65</f>
        <v>1773500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10/10/2019tại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10/2019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10</v>
      </c>
      <c r="B70" s="434" t="str">
        <f>B2</f>
        <v>Tiền điện Tháng 9</v>
      </c>
      <c r="C70" s="435"/>
      <c r="D70" s="435"/>
      <c r="E70" s="436"/>
      <c r="F70" s="434" t="str">
        <f>F2</f>
        <v>Tiền nước Tháng 9</v>
      </c>
      <c r="G70" s="437"/>
      <c r="H70" s="437"/>
      <c r="I70" s="438"/>
      <c r="J70" s="439" t="str">
        <f>J2</f>
        <v>Thuê bao truyền hình cáp Tháng 9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292" t="s">
        <v>15</v>
      </c>
      <c r="E71" s="290" t="s">
        <v>16</v>
      </c>
      <c r="F71" s="60" t="s">
        <v>13</v>
      </c>
      <c r="G71" s="60" t="s">
        <v>14</v>
      </c>
      <c r="H71" s="289" t="s">
        <v>17</v>
      </c>
      <c r="I71" s="291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13138</v>
      </c>
      <c r="C72" s="189">
        <v>13374</v>
      </c>
      <c r="D72" s="19">
        <f>C72-B72</f>
        <v>236</v>
      </c>
      <c r="E72" s="48">
        <f>IF(D72&lt;=50,D72*$N$2,(D72-50)*$N$3+50*$N$2)</f>
        <v>801000</v>
      </c>
      <c r="F72" s="187">
        <v>673</v>
      </c>
      <c r="G72" s="187">
        <v>675</v>
      </c>
      <c r="H72" s="21">
        <f>G72-F72</f>
        <v>2</v>
      </c>
      <c r="I72" s="22">
        <f>H72*$O$2</f>
        <v>30000</v>
      </c>
      <c r="J72" s="22"/>
      <c r="K72" s="23">
        <f>A72+E72+I72+J72</f>
        <v>2131000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10/10/2019tại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10/2019</v>
      </c>
      <c r="D76" s="431"/>
      <c r="E76" s="431"/>
      <c r="F76" s="431"/>
      <c r="G76" s="431"/>
      <c r="H76" s="431"/>
      <c r="I76" s="431"/>
      <c r="J76" s="44" t="s">
        <v>205</v>
      </c>
      <c r="K76" s="45" t="s">
        <v>206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10</v>
      </c>
      <c r="B77" s="434" t="str">
        <f>B2</f>
        <v>Tiền điện Tháng 9</v>
      </c>
      <c r="C77" s="435"/>
      <c r="D77" s="435"/>
      <c r="E77" s="436"/>
      <c r="F77" s="434" t="str">
        <f>F2</f>
        <v>Tiền nước Tháng 9</v>
      </c>
      <c r="G77" s="437"/>
      <c r="H77" s="437"/>
      <c r="I77" s="438"/>
      <c r="J77" s="439" t="str">
        <f>J2</f>
        <v>Thuê bao truyền hình cáp Tháng 9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292" t="s">
        <v>15</v>
      </c>
      <c r="E78" s="290" t="s">
        <v>16</v>
      </c>
      <c r="F78" s="60" t="s">
        <v>13</v>
      </c>
      <c r="G78" s="60" t="s">
        <v>14</v>
      </c>
      <c r="H78" s="289" t="s">
        <v>17</v>
      </c>
      <c r="I78" s="291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20585</v>
      </c>
      <c r="C79" s="189">
        <v>20603</v>
      </c>
      <c r="D79" s="19">
        <f>C79-B79</f>
        <v>18</v>
      </c>
      <c r="E79" s="20">
        <f>IF(D79&lt;=50,D79*$N$2,(D79-50)*$N$3+50*$N$2)</f>
        <v>54000</v>
      </c>
      <c r="F79" s="187">
        <v>884</v>
      </c>
      <c r="G79" s="187">
        <v>885</v>
      </c>
      <c r="H79" s="21">
        <f>G79-F79</f>
        <v>1</v>
      </c>
      <c r="I79" s="22">
        <f>H79*$O$2</f>
        <v>15000</v>
      </c>
      <c r="J79" s="22"/>
      <c r="K79" s="23">
        <f>A79+E79+I79+J79</f>
        <v>1369000</v>
      </c>
      <c r="L79" s="444"/>
      <c r="M79" s="24"/>
      <c r="N79" s="25"/>
      <c r="O79" s="26"/>
      <c r="P79" s="26"/>
    </row>
    <row r="80" spans="1:16" ht="23.25" customHeight="1" x14ac:dyDescent="0.3">
      <c r="A80" s="455" t="str">
        <f>A73</f>
        <v xml:space="preserve">C.YẾN: 090.1357.000 Lưu ý: Vui lòng thanh toán trước ngày 10/10/2019tại địa chỉ nhà số 43A Nguyễn Văn Cự, P.Tân Tạo A, Q.Bình Tân </v>
      </c>
      <c r="B80" s="455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283"/>
      <c r="N80" s="287"/>
      <c r="O80" s="284"/>
      <c r="P80" s="284"/>
    </row>
    <row r="81" spans="1:16" ht="27.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10/2019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10</v>
      </c>
      <c r="B83" s="434" t="str">
        <f>B2</f>
        <v>Tiền điện Tháng 9</v>
      </c>
      <c r="C83" s="435"/>
      <c r="D83" s="435"/>
      <c r="E83" s="436"/>
      <c r="F83" s="434" t="str">
        <f>F2</f>
        <v>Tiền nước Tháng 9</v>
      </c>
      <c r="G83" s="437"/>
      <c r="H83" s="437"/>
      <c r="I83" s="438"/>
      <c r="J83" s="439" t="str">
        <f>J2</f>
        <v>Thuê bao truyền hình cáp Tháng 9</v>
      </c>
      <c r="K83" s="441" t="str">
        <f>K2</f>
        <v>Số tiền phải đóng (đồng)</v>
      </c>
      <c r="L83" s="443"/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292" t="s">
        <v>15</v>
      </c>
      <c r="E84" s="290" t="s">
        <v>16</v>
      </c>
      <c r="F84" s="60" t="s">
        <v>13</v>
      </c>
      <c r="G84" s="60" t="s">
        <v>14</v>
      </c>
      <c r="H84" s="289" t="s">
        <v>17</v>
      </c>
      <c r="I84" s="291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4931</v>
      </c>
      <c r="C85" s="188">
        <v>4979</v>
      </c>
      <c r="D85" s="19">
        <f>C85-B85+D87</f>
        <v>48</v>
      </c>
      <c r="E85" s="48">
        <f>IF(D85&lt;=50,D85*$N$2,(D85-50)*$N$3+50*$N$2)</f>
        <v>144000</v>
      </c>
      <c r="F85" s="187">
        <v>711</v>
      </c>
      <c r="G85" s="187">
        <v>721</v>
      </c>
      <c r="H85" s="21">
        <f>G85-F85</f>
        <v>10</v>
      </c>
      <c r="I85" s="22">
        <f>H85*$O$2</f>
        <v>150000</v>
      </c>
      <c r="J85" s="22"/>
      <c r="K85" s="23">
        <f>A85+E85+I85+J85</f>
        <v>1594000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10/10/2019tại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10/2019</v>
      </c>
      <c r="D89" s="431"/>
      <c r="E89" s="431"/>
      <c r="F89" s="431"/>
      <c r="G89" s="431"/>
      <c r="H89" s="431"/>
      <c r="I89" s="431"/>
      <c r="J89" s="44" t="s">
        <v>265</v>
      </c>
      <c r="K89" s="45" t="s">
        <v>264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10</v>
      </c>
      <c r="B90" s="434" t="str">
        <f>B2</f>
        <v>Tiền điện Tháng 9</v>
      </c>
      <c r="C90" s="435"/>
      <c r="D90" s="435"/>
      <c r="E90" s="436"/>
      <c r="F90" s="434" t="str">
        <f>F2</f>
        <v>Tiền nước Tháng 9</v>
      </c>
      <c r="G90" s="437"/>
      <c r="H90" s="437"/>
      <c r="I90" s="438"/>
      <c r="J90" s="439" t="str">
        <f>J2</f>
        <v>Thuê bao truyền hình cáp Tháng 9</v>
      </c>
      <c r="K90" s="441" t="str">
        <f>K2</f>
        <v>Số tiền phải đóng (đồng)</v>
      </c>
      <c r="L90" s="444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292" t="s">
        <v>15</v>
      </c>
      <c r="E91" s="290" t="s">
        <v>16</v>
      </c>
      <c r="F91" s="60" t="s">
        <v>13</v>
      </c>
      <c r="G91" s="60" t="s">
        <v>14</v>
      </c>
      <c r="H91" s="289" t="s">
        <v>17</v>
      </c>
      <c r="I91" s="291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4417</v>
      </c>
      <c r="C92" s="187">
        <v>4522</v>
      </c>
      <c r="D92" s="19">
        <f>C92-B92</f>
        <v>105</v>
      </c>
      <c r="E92" s="48">
        <f>IF(D92&lt;=50,D92*$N$2,(D92-50)*$N$3+50*$N$2)</f>
        <v>342500</v>
      </c>
      <c r="F92" s="187">
        <v>913</v>
      </c>
      <c r="G92" s="187">
        <v>919</v>
      </c>
      <c r="H92" s="21">
        <f>G92-F92</f>
        <v>6</v>
      </c>
      <c r="I92" s="22">
        <f>H92*$O$2</f>
        <v>90000</v>
      </c>
      <c r="J92" s="22">
        <v>0</v>
      </c>
      <c r="K92" s="23">
        <f>A92+E92+I92+J92</f>
        <v>1732500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10/10/2019tại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10/2019</v>
      </c>
      <c r="D96" s="431"/>
      <c r="E96" s="431"/>
      <c r="F96" s="431"/>
      <c r="G96" s="431"/>
      <c r="H96" s="431"/>
      <c r="I96" s="431"/>
      <c r="J96" s="44" t="s">
        <v>184</v>
      </c>
      <c r="K96" s="45" t="s">
        <v>185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9</v>
      </c>
      <c r="C97" s="435"/>
      <c r="D97" s="435"/>
      <c r="E97" s="436"/>
      <c r="F97" s="434" t="str">
        <f>F2</f>
        <v>Tiền nước Tháng 9</v>
      </c>
      <c r="G97" s="437"/>
      <c r="H97" s="437"/>
      <c r="I97" s="438"/>
      <c r="J97" s="439" t="str">
        <f>J9</f>
        <v>Thuê bao truyền hình cáp Tháng 9</v>
      </c>
      <c r="K97" s="441" t="str">
        <f>K90</f>
        <v>Số tiền phải đóng (đồng)</v>
      </c>
      <c r="L97" s="444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292" t="s">
        <v>15</v>
      </c>
      <c r="E98" s="290" t="s">
        <v>16</v>
      </c>
      <c r="F98" s="60" t="s">
        <v>13</v>
      </c>
      <c r="G98" s="60" t="s">
        <v>14</v>
      </c>
      <c r="H98" s="289" t="s">
        <v>17</v>
      </c>
      <c r="I98" s="291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5414</v>
      </c>
      <c r="C99" s="187">
        <v>5480</v>
      </c>
      <c r="D99" s="187">
        <f>C99-B99</f>
        <v>66</v>
      </c>
      <c r="E99" s="48">
        <f>IF(D99&lt;=50,D99*$N$2,(D99-50)*$N$3+50*$N$2)</f>
        <v>206000</v>
      </c>
      <c r="F99" s="187">
        <v>265</v>
      </c>
      <c r="G99" s="187">
        <v>266</v>
      </c>
      <c r="H99" s="21">
        <f>G99-F99</f>
        <v>1</v>
      </c>
      <c r="I99" s="22">
        <f>H99*$O$2</f>
        <v>15000</v>
      </c>
      <c r="J99" s="22">
        <v>0</v>
      </c>
      <c r="K99" s="23">
        <f>A99+E99+I99+J99</f>
        <v>1521000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10/10/2019tại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10/2019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10</v>
      </c>
      <c r="B104" s="434" t="str">
        <f>B2</f>
        <v>Tiền điện Tháng 9</v>
      </c>
      <c r="C104" s="435"/>
      <c r="D104" s="435"/>
      <c r="E104" s="436"/>
      <c r="F104" s="434" t="str">
        <f>F2</f>
        <v>Tiền nước Tháng 9</v>
      </c>
      <c r="G104" s="437"/>
      <c r="H104" s="437"/>
      <c r="I104" s="438"/>
      <c r="J104" s="439" t="str">
        <f>J2</f>
        <v>Thuê bao truyền hình cáp Tháng 9</v>
      </c>
      <c r="K104" s="441" t="str">
        <f>K2</f>
        <v>Số tiền phải đóng (đồng)</v>
      </c>
      <c r="L104" s="444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292" t="s">
        <v>15</v>
      </c>
      <c r="E105" s="290" t="s">
        <v>16</v>
      </c>
      <c r="F105" s="60" t="s">
        <v>13</v>
      </c>
      <c r="G105" s="60" t="s">
        <v>14</v>
      </c>
      <c r="H105" s="289" t="s">
        <v>17</v>
      </c>
      <c r="I105" s="291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4766</v>
      </c>
      <c r="C106" s="187">
        <v>4786</v>
      </c>
      <c r="D106" s="19">
        <f>C106-B106</f>
        <v>20</v>
      </c>
      <c r="E106" s="48">
        <f>IF(D106&lt;=50,D106*$N$2,(D106-50)*$N$3+50*$N$2)</f>
        <v>60000</v>
      </c>
      <c r="F106" s="187">
        <v>595</v>
      </c>
      <c r="G106" s="187">
        <v>599</v>
      </c>
      <c r="H106" s="21">
        <f>G106-F106</f>
        <v>4</v>
      </c>
      <c r="I106" s="22">
        <f>H106*$O$2</f>
        <v>60000</v>
      </c>
      <c r="J106" s="22"/>
      <c r="K106" s="23">
        <f>A106+E106+I106+J106</f>
        <v>1420000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10/10/2019tại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3.25" customHeight="1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34.5" customHeight="1" thickBot="1" x14ac:dyDescent="0.35">
      <c r="A109" s="153"/>
      <c r="B109" s="29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10/2019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10</v>
      </c>
      <c r="B111" s="434" t="str">
        <f>B2</f>
        <v>Tiền điện Tháng 9</v>
      </c>
      <c r="C111" s="435"/>
      <c r="D111" s="435"/>
      <c r="E111" s="436"/>
      <c r="F111" s="434" t="str">
        <f>F2</f>
        <v>Tiền nước Tháng 9</v>
      </c>
      <c r="G111" s="437"/>
      <c r="H111" s="437"/>
      <c r="I111" s="438"/>
      <c r="J111" s="439" t="str">
        <f>J2</f>
        <v>Thuê bao truyền hình cáp Tháng 9</v>
      </c>
      <c r="K111" s="441" t="str">
        <f>K2</f>
        <v>Số tiền phải đóng (đồng)</v>
      </c>
      <c r="L111" s="443">
        <f>K113+500000</f>
        <v>2120000</v>
      </c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292" t="s">
        <v>15</v>
      </c>
      <c r="E112" s="290" t="s">
        <v>16</v>
      </c>
      <c r="F112" s="60" t="s">
        <v>13</v>
      </c>
      <c r="G112" s="60" t="s">
        <v>14</v>
      </c>
      <c r="H112" s="289" t="s">
        <v>17</v>
      </c>
      <c r="I112" s="291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1500000</v>
      </c>
      <c r="B113" s="187">
        <v>3885</v>
      </c>
      <c r="C113" s="187">
        <v>3905</v>
      </c>
      <c r="D113" s="19">
        <f>C113-B113</f>
        <v>20</v>
      </c>
      <c r="E113" s="48">
        <f>IF(D113&lt;=50,D113*$N$2,(D113-50)*$N$3+50*$N$2)</f>
        <v>60000</v>
      </c>
      <c r="F113" s="187">
        <v>290</v>
      </c>
      <c r="G113" s="187">
        <v>294</v>
      </c>
      <c r="H113" s="21">
        <f>G113-F113</f>
        <v>4</v>
      </c>
      <c r="I113" s="22">
        <f>H113*$O$2</f>
        <v>60000</v>
      </c>
      <c r="J113" s="22">
        <v>0</v>
      </c>
      <c r="K113" s="23">
        <f>A113+E113+I113+J113</f>
        <v>1620000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10/10/2019tại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10/2019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10</v>
      </c>
      <c r="B118" s="434" t="str">
        <f>B2</f>
        <v>Tiền điện Tháng 9</v>
      </c>
      <c r="C118" s="435"/>
      <c r="D118" s="435"/>
      <c r="E118" s="436"/>
      <c r="F118" s="434" t="str">
        <f>F2</f>
        <v>Tiền nước Tháng 9</v>
      </c>
      <c r="G118" s="437"/>
      <c r="H118" s="437"/>
      <c r="I118" s="438"/>
      <c r="J118" s="439" t="str">
        <f>J2</f>
        <v>Thuê bao truyền hình cáp Tháng 9</v>
      </c>
      <c r="K118" s="441" t="str">
        <f>K2</f>
        <v>Số tiền phải đóng (đồng)</v>
      </c>
      <c r="L118" s="444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292" t="s">
        <v>15</v>
      </c>
      <c r="E119" s="290" t="s">
        <v>16</v>
      </c>
      <c r="F119" s="60" t="s">
        <v>13</v>
      </c>
      <c r="G119" s="60" t="s">
        <v>14</v>
      </c>
      <c r="H119" s="289" t="s">
        <v>17</v>
      </c>
      <c r="I119" s="291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6275</v>
      </c>
      <c r="C120" s="187">
        <v>6479</v>
      </c>
      <c r="D120" s="19">
        <f>C120-B120</f>
        <v>204</v>
      </c>
      <c r="E120" s="20">
        <f>IF(D120&lt;=50,D120*$N$2,(D120-50)*$N$3+50*$N$2)</f>
        <v>689000</v>
      </c>
      <c r="F120" s="187">
        <v>1234</v>
      </c>
      <c r="G120" s="187">
        <v>1253</v>
      </c>
      <c r="H120" s="21">
        <f>G120-F120</f>
        <v>19</v>
      </c>
      <c r="I120" s="22">
        <f>H120*$O$4</f>
        <v>285000</v>
      </c>
      <c r="J120" s="22">
        <v>0</v>
      </c>
      <c r="K120" s="23">
        <f>(A120+E120+I120+J120)</f>
        <v>4474000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10/10/2019tại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10/2019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10</v>
      </c>
      <c r="B125" s="434" t="str">
        <f>B2</f>
        <v>Tiền điện Tháng 9</v>
      </c>
      <c r="C125" s="435"/>
      <c r="D125" s="435"/>
      <c r="E125" s="436"/>
      <c r="F125" s="434" t="str">
        <f>F2</f>
        <v>Tiền nước Tháng 9</v>
      </c>
      <c r="G125" s="437"/>
      <c r="H125" s="437"/>
      <c r="I125" s="438"/>
      <c r="J125" s="439" t="str">
        <f>J2</f>
        <v>Thuê bao truyền hình cáp Tháng 9</v>
      </c>
      <c r="K125" s="441" t="str">
        <f>K2</f>
        <v>Số tiền phải đóng (đồng)</v>
      </c>
      <c r="L125" s="444"/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292" t="s">
        <v>15</v>
      </c>
      <c r="E126" s="290" t="s">
        <v>16</v>
      </c>
      <c r="F126" s="60" t="s">
        <v>13</v>
      </c>
      <c r="G126" s="60" t="s">
        <v>14</v>
      </c>
      <c r="H126" s="289" t="s">
        <v>17</v>
      </c>
      <c r="I126" s="291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3280</v>
      </c>
      <c r="C127" s="187">
        <v>3352</v>
      </c>
      <c r="D127" s="19">
        <f>C127-B127</f>
        <v>72</v>
      </c>
      <c r="E127" s="48">
        <f>IF(D127&lt;=50,D127*$N$2,(D127-50)*$N$3+50*$N$2)</f>
        <v>227000</v>
      </c>
      <c r="F127" s="187">
        <v>480</v>
      </c>
      <c r="G127" s="187">
        <v>484</v>
      </c>
      <c r="H127" s="21">
        <f>G127-F127</f>
        <v>4</v>
      </c>
      <c r="I127" s="22">
        <f>H127*$O$4</f>
        <v>60000</v>
      </c>
      <c r="J127" s="22"/>
      <c r="K127" s="23">
        <f>A127+E127+I127+J127</f>
        <v>1587000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10/10/2019tại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10/2019</v>
      </c>
      <c r="D131" s="431"/>
      <c r="E131" s="431"/>
      <c r="F131" s="431"/>
      <c r="G131" s="431"/>
      <c r="H131" s="431"/>
      <c r="I131" s="431"/>
      <c r="J131" s="44" t="s">
        <v>149</v>
      </c>
      <c r="K131" s="164" t="s">
        <v>186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10</v>
      </c>
      <c r="B132" s="434" t="str">
        <f>B2</f>
        <v>Tiền điện Tháng 9</v>
      </c>
      <c r="C132" s="435"/>
      <c r="D132" s="435"/>
      <c r="E132" s="436"/>
      <c r="F132" s="434" t="str">
        <f>F2</f>
        <v>Tiền nước Tháng 9</v>
      </c>
      <c r="G132" s="437"/>
      <c r="H132" s="437"/>
      <c r="I132" s="438"/>
      <c r="J132" s="439" t="str">
        <f>J2</f>
        <v>Thuê bao truyền hình cáp Tháng 9</v>
      </c>
      <c r="K132" s="441" t="str">
        <f>K2</f>
        <v>Số tiền phải đóng (đồng)</v>
      </c>
      <c r="L132" s="443">
        <f>K134+200000</f>
        <v>1906500</v>
      </c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292" t="s">
        <v>15</v>
      </c>
      <c r="E133" s="290" t="s">
        <v>16</v>
      </c>
      <c r="F133" s="60" t="s">
        <v>13</v>
      </c>
      <c r="G133" s="60" t="s">
        <v>14</v>
      </c>
      <c r="H133" s="289" t="s">
        <v>17</v>
      </c>
      <c r="I133" s="291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3508</v>
      </c>
      <c r="C134" s="187">
        <v>3567</v>
      </c>
      <c r="D134" s="19">
        <f>C134-B134</f>
        <v>59</v>
      </c>
      <c r="E134" s="48">
        <f>IF(D134&lt;=50,D134*$N$2,(D134-50)*$N$3+50*$N$2)</f>
        <v>181500</v>
      </c>
      <c r="F134" s="187">
        <v>650</v>
      </c>
      <c r="G134" s="187">
        <v>663</v>
      </c>
      <c r="H134" s="21">
        <f>G134-F134</f>
        <v>13</v>
      </c>
      <c r="I134" s="22">
        <f>H134*$O$4</f>
        <v>195000</v>
      </c>
      <c r="J134" s="22">
        <v>30000</v>
      </c>
      <c r="K134" s="23">
        <f>(A134+E134+I134+J134)</f>
        <v>1706500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8" t="str">
        <f>A128</f>
        <v xml:space="preserve">C.YẾN: 090.1357.000 Lưu ý: Vui lòng thanh toán trước ngày 10/10/2019tại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293"/>
      <c r="O136" s="293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10/2019</v>
      </c>
      <c r="D137" s="431"/>
      <c r="E137" s="431"/>
      <c r="F137" s="431"/>
      <c r="G137" s="431"/>
      <c r="H137" s="431"/>
      <c r="I137" s="431"/>
      <c r="J137" s="44" t="s">
        <v>120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10</v>
      </c>
      <c r="B138" s="434" t="str">
        <f>B2</f>
        <v>Tiền điện Tháng 9</v>
      </c>
      <c r="C138" s="435"/>
      <c r="D138" s="435"/>
      <c r="E138" s="436"/>
      <c r="F138" s="434" t="str">
        <f>F132</f>
        <v>Tiền nước Tháng 9</v>
      </c>
      <c r="G138" s="437"/>
      <c r="H138" s="437"/>
      <c r="I138" s="438"/>
      <c r="J138" s="439" t="str">
        <f>J2</f>
        <v>Thuê bao truyền hình cáp Tháng 9</v>
      </c>
      <c r="K138" s="441" t="str">
        <f>K2</f>
        <v>Số tiền phải đóng (đồng)</v>
      </c>
      <c r="L138" s="444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292" t="s">
        <v>15</v>
      </c>
      <c r="E139" s="290" t="s">
        <v>16</v>
      </c>
      <c r="F139" s="60" t="s">
        <v>13</v>
      </c>
      <c r="G139" s="60" t="s">
        <v>14</v>
      </c>
      <c r="H139" s="289" t="s">
        <v>17</v>
      </c>
      <c r="I139" s="291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120</v>
      </c>
      <c r="C140" s="187">
        <v>137</v>
      </c>
      <c r="D140" s="19">
        <f>C140-B140</f>
        <v>17</v>
      </c>
      <c r="E140" s="48">
        <f>IF(D140&lt;=50,D140*$N$2,(D140-50)*$N$3+50*$N$2)</f>
        <v>51000</v>
      </c>
      <c r="F140" s="187">
        <v>550</v>
      </c>
      <c r="G140" s="187">
        <v>556</v>
      </c>
      <c r="H140" s="21">
        <f>G140-F140</f>
        <v>6</v>
      </c>
      <c r="I140" s="22">
        <f>H140*$O$4</f>
        <v>90000</v>
      </c>
      <c r="J140" s="22">
        <v>0</v>
      </c>
      <c r="K140" s="23">
        <f>(A140+E140+I140+J140)</f>
        <v>1441000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10/10/2019tại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10/2019</v>
      </c>
      <c r="D144" s="431"/>
      <c r="E144" s="431"/>
      <c r="F144" s="431"/>
      <c r="G144" s="431"/>
      <c r="H144" s="431"/>
      <c r="I144" s="431"/>
      <c r="J144" s="44" t="s">
        <v>128</v>
      </c>
      <c r="K144" s="45" t="s">
        <v>211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10</v>
      </c>
      <c r="B145" s="434" t="str">
        <f>B2</f>
        <v>Tiền điện Tháng 9</v>
      </c>
      <c r="C145" s="435"/>
      <c r="D145" s="435"/>
      <c r="E145" s="436"/>
      <c r="F145" s="434" t="str">
        <f>F2</f>
        <v>Tiền nước Tháng 9</v>
      </c>
      <c r="G145" s="437"/>
      <c r="H145" s="437"/>
      <c r="I145" s="438"/>
      <c r="J145" s="439" t="str">
        <f>J2</f>
        <v>Thuê bao truyền hình cáp Tháng 9</v>
      </c>
      <c r="K145" s="441" t="str">
        <f>K2</f>
        <v>Số tiền phải đóng (đồng)</v>
      </c>
      <c r="L145" s="444"/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292" t="s">
        <v>15</v>
      </c>
      <c r="E146" s="290" t="s">
        <v>16</v>
      </c>
      <c r="F146" s="60" t="s">
        <v>13</v>
      </c>
      <c r="G146" s="60" t="s">
        <v>14</v>
      </c>
      <c r="H146" s="289" t="s">
        <v>17</v>
      </c>
      <c r="I146" s="291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7370</v>
      </c>
      <c r="C147" s="187">
        <v>7403</v>
      </c>
      <c r="D147" s="19">
        <f>C147-B147</f>
        <v>33</v>
      </c>
      <c r="E147" s="48">
        <f>IF(D147&lt;=50,D147*$N$2,(D147-50)*$N$3+50*$N$2)</f>
        <v>99000</v>
      </c>
      <c r="F147" s="187">
        <v>574</v>
      </c>
      <c r="G147" s="187">
        <v>581</v>
      </c>
      <c r="H147" s="21">
        <f>G147-F147</f>
        <v>7</v>
      </c>
      <c r="I147" s="22">
        <f>H147*$O$4</f>
        <v>105000</v>
      </c>
      <c r="J147" s="22">
        <v>0</v>
      </c>
      <c r="K147" s="23">
        <f>A147+E147+I147+J147</f>
        <v>1504000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10/2019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10</v>
      </c>
      <c r="B152" s="434" t="str">
        <f>B2</f>
        <v>Tiền điện Tháng 9</v>
      </c>
      <c r="C152" s="435"/>
      <c r="D152" s="435"/>
      <c r="E152" s="436"/>
      <c r="F152" s="434" t="str">
        <f>F2</f>
        <v>Tiền nước Tháng 9</v>
      </c>
      <c r="G152" s="437"/>
      <c r="H152" s="437"/>
      <c r="I152" s="438"/>
      <c r="J152" s="439" t="str">
        <f>J2</f>
        <v>Thuê bao truyền hình cáp Tháng 9</v>
      </c>
      <c r="K152" s="441" t="str">
        <f>K2</f>
        <v>Số tiền phải đóng (đồng)</v>
      </c>
      <c r="L152" s="444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292" t="s">
        <v>15</v>
      </c>
      <c r="E153" s="290" t="s">
        <v>16</v>
      </c>
      <c r="F153" s="60" t="s">
        <v>13</v>
      </c>
      <c r="G153" s="60" t="s">
        <v>14</v>
      </c>
      <c r="H153" s="289" t="s">
        <v>17</v>
      </c>
      <c r="I153" s="291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4073</v>
      </c>
      <c r="C154" s="187">
        <v>4135</v>
      </c>
      <c r="D154" s="19">
        <f>C154-B154</f>
        <v>62</v>
      </c>
      <c r="E154" s="48">
        <f>IF(D154&lt;=50,D154*$N$2,(D154-50)*$N$3+50*$N$2)</f>
        <v>192000</v>
      </c>
      <c r="F154" s="187">
        <v>243</v>
      </c>
      <c r="G154" s="187">
        <v>245</v>
      </c>
      <c r="H154" s="21">
        <f>G154-F154</f>
        <v>2</v>
      </c>
      <c r="I154" s="22">
        <f>H154*$O$4</f>
        <v>30000</v>
      </c>
      <c r="J154" s="22">
        <v>30000</v>
      </c>
      <c r="K154" s="23">
        <f>A154+E154+I154+J154</f>
        <v>1552000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10/10/2019tại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10/2019</v>
      </c>
      <c r="D158" s="431"/>
      <c r="E158" s="431"/>
      <c r="F158" s="431"/>
      <c r="G158" s="431"/>
      <c r="H158" s="431"/>
      <c r="I158" s="431"/>
      <c r="J158" s="44" t="s">
        <v>266</v>
      </c>
      <c r="K158" s="45" t="s">
        <v>267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10</v>
      </c>
      <c r="B159" s="434" t="str">
        <f>B2</f>
        <v>Tiền điện Tháng 9</v>
      </c>
      <c r="C159" s="435"/>
      <c r="D159" s="435"/>
      <c r="E159" s="436"/>
      <c r="F159" s="434" t="str">
        <f>F2</f>
        <v>Tiền nước Tháng 9</v>
      </c>
      <c r="G159" s="437"/>
      <c r="H159" s="437"/>
      <c r="I159" s="438"/>
      <c r="J159" s="439" t="str">
        <f>J2</f>
        <v>Thuê bao truyền hình cáp Tháng 9</v>
      </c>
      <c r="K159" s="441" t="str">
        <f>K2</f>
        <v>Số tiền phải đóng (đồng)</v>
      </c>
      <c r="L159" s="444"/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292" t="s">
        <v>15</v>
      </c>
      <c r="E160" s="290" t="s">
        <v>16</v>
      </c>
      <c r="F160" s="60" t="s">
        <v>13</v>
      </c>
      <c r="G160" s="60" t="s">
        <v>14</v>
      </c>
      <c r="H160" s="289" t="s">
        <v>17</v>
      </c>
      <c r="I160" s="291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1762</v>
      </c>
      <c r="C161" s="187">
        <v>1790</v>
      </c>
      <c r="D161" s="19">
        <f>C161-B161</f>
        <v>28</v>
      </c>
      <c r="E161" s="48">
        <f>IF(D161&lt;=50,D161*$N$2,(D161-50)*$N$3+50*$N$2)</f>
        <v>84000</v>
      </c>
      <c r="F161" s="187">
        <v>7</v>
      </c>
      <c r="G161" s="187">
        <v>14</v>
      </c>
      <c r="H161" s="21">
        <f>G161-F161</f>
        <v>7</v>
      </c>
      <c r="I161" s="22">
        <f>H161*$O$4</f>
        <v>105000</v>
      </c>
      <c r="J161" s="22"/>
      <c r="K161" s="23">
        <f>A161+E161+I161+J161</f>
        <v>1489000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10/10/2019tại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19.5" customHeight="1" thickTop="1" thickBot="1" x14ac:dyDescent="0.35">
      <c r="A163" s="8"/>
      <c r="B163" s="78"/>
      <c r="C163" s="78"/>
      <c r="D163" s="78"/>
      <c r="K163" s="33"/>
      <c r="M163" s="126"/>
    </row>
    <row r="164" spans="1:16" ht="31.5" customHeight="1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292" t="s">
        <v>14</v>
      </c>
      <c r="C166" s="292" t="s">
        <v>15</v>
      </c>
      <c r="D166" s="82" t="s">
        <v>16</v>
      </c>
      <c r="E166" s="423"/>
      <c r="F166" s="292" t="s">
        <v>13</v>
      </c>
      <c r="G166" s="292" t="s">
        <v>14</v>
      </c>
      <c r="H166" s="289" t="s">
        <v>17</v>
      </c>
      <c r="I166" s="295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25871</v>
      </c>
      <c r="B167" s="417">
        <f>C4+C11+C18+C25+C31+C38+C45+C52</f>
        <v>26519</v>
      </c>
      <c r="C167" s="391">
        <f>B167-A167</f>
        <v>648</v>
      </c>
      <c r="D167" s="419">
        <f>E4+E11+E18+E25+E31+E38+E45+E52</f>
        <v>1828000</v>
      </c>
      <c r="E167" s="417">
        <f>J4+J11+J18+J25+J31+J38+J45+J52</f>
        <v>80000</v>
      </c>
      <c r="F167" s="292">
        <f>F4+F11+F18+F25+F31+F38+F45+F52</f>
        <v>5509</v>
      </c>
      <c r="G167" s="292">
        <f>+G4+G11+G18+G25+G31+G38+G45+G52</f>
        <v>5582</v>
      </c>
      <c r="H167" s="289">
        <f>G167-F167</f>
        <v>73</v>
      </c>
      <c r="I167" s="85">
        <f>I4+I11+I18+I25+I31+I38+I45+I52</f>
        <v>860000</v>
      </c>
      <c r="J167" s="299">
        <v>1379941</v>
      </c>
      <c r="K167" s="25">
        <v>109000</v>
      </c>
      <c r="L167" s="299">
        <v>359605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448059</v>
      </c>
      <c r="K168" s="86"/>
      <c r="L168" s="87">
        <f>I167-L167</f>
        <v>500395</v>
      </c>
      <c r="N168" s="8"/>
    </row>
    <row r="169" spans="1:16" ht="21" thickTop="1" thickBot="1" x14ac:dyDescent="0.35">
      <c r="A169" s="190">
        <v>41597</v>
      </c>
      <c r="B169" s="190">
        <v>42282</v>
      </c>
      <c r="C169" s="221">
        <f>B169-A169</f>
        <v>685</v>
      </c>
      <c r="D169" s="89"/>
      <c r="F169" s="188">
        <v>2866</v>
      </c>
      <c r="G169" s="188">
        <v>2923</v>
      </c>
      <c r="H169" s="220">
        <f>G169-F169</f>
        <v>57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292" t="s">
        <v>14</v>
      </c>
      <c r="C172" s="292" t="s">
        <v>15</v>
      </c>
      <c r="D172" s="82" t="s">
        <v>16</v>
      </c>
      <c r="E172" s="423"/>
      <c r="F172" s="292" t="s">
        <v>13</v>
      </c>
      <c r="G172" s="292" t="s">
        <v>14</v>
      </c>
      <c r="H172" s="289" t="s">
        <v>17</v>
      </c>
      <c r="I172" s="295" t="s">
        <v>16</v>
      </c>
      <c r="J172" s="386"/>
      <c r="K172" s="386"/>
      <c r="L172" s="386"/>
      <c r="M172" s="90"/>
      <c r="N172" s="8"/>
    </row>
    <row r="173" spans="1:16" x14ac:dyDescent="0.3">
      <c r="A173" s="415">
        <f>B58+B65+B72+B79+B85+B92+B99+B106+B113</f>
        <v>71257</v>
      </c>
      <c r="B173" s="417">
        <f>+C58+C65+C72+C79+C85+C92+C99+C106+C113</f>
        <v>72044</v>
      </c>
      <c r="C173" s="391">
        <f>B173-A173</f>
        <v>787</v>
      </c>
      <c r="D173" s="419">
        <f>E58+E65+E72+E79+E85+E92+E99+E106+E113</f>
        <v>2576500</v>
      </c>
      <c r="E173" s="417">
        <f>+J58+J65+J72+J79+J85+J92+J99+J106+J113</f>
        <v>40000</v>
      </c>
      <c r="F173" s="292">
        <f>F58+F65+F72+F79+F85+F92+F99+F106+F113</f>
        <v>5690</v>
      </c>
      <c r="G173" s="292">
        <f>G58+G65+G72+G79+G85+G99+G106+G113+G92</f>
        <v>5751</v>
      </c>
      <c r="H173" s="289">
        <f>G173-F173</f>
        <v>61</v>
      </c>
      <c r="I173" s="85">
        <f>I58+I65+I72+I79+I85+I92+I99+I106+I113</f>
        <v>915000</v>
      </c>
      <c r="J173" s="299">
        <v>1555422</v>
      </c>
      <c r="K173" s="25">
        <f>K167</f>
        <v>109000</v>
      </c>
      <c r="L173" s="299">
        <v>310845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1021078</v>
      </c>
      <c r="K174" s="86"/>
      <c r="L174" s="87">
        <f>I173-L173</f>
        <v>604155</v>
      </c>
      <c r="N174" s="8"/>
    </row>
    <row r="175" spans="1:16" ht="21" thickTop="1" thickBot="1" x14ac:dyDescent="0.35">
      <c r="A175" s="191">
        <v>46048</v>
      </c>
      <c r="B175" s="191">
        <v>46721</v>
      </c>
      <c r="C175" s="221">
        <f>B175-A175</f>
        <v>673</v>
      </c>
      <c r="D175" s="137"/>
      <c r="F175" s="188">
        <v>2489</v>
      </c>
      <c r="G175" s="188">
        <v>2554</v>
      </c>
      <c r="H175" s="220">
        <f>G175-F175</f>
        <v>65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292" t="s">
        <v>14</v>
      </c>
      <c r="C178" s="292" t="s">
        <v>15</v>
      </c>
      <c r="D178" s="82" t="s">
        <v>16</v>
      </c>
      <c r="E178" s="423"/>
      <c r="F178" s="292" t="s">
        <v>13</v>
      </c>
      <c r="G178" s="292" t="s">
        <v>14</v>
      </c>
      <c r="H178" s="289" t="s">
        <v>17</v>
      </c>
      <c r="I178" s="295" t="s">
        <v>16</v>
      </c>
      <c r="J178" s="386"/>
      <c r="K178" s="386"/>
      <c r="L178" s="386"/>
      <c r="N178" s="8"/>
    </row>
    <row r="179" spans="1:15" x14ac:dyDescent="0.3">
      <c r="A179" s="415">
        <f>+B120+B127+B134+B140+B147+B154+B161</f>
        <v>26388</v>
      </c>
      <c r="B179" s="417">
        <f>+C120+C127+C134+C140+C147+C154+C161</f>
        <v>26863</v>
      </c>
      <c r="C179" s="391">
        <f>B179-A179</f>
        <v>475</v>
      </c>
      <c r="D179" s="419">
        <f>E120+E127+E134+E140+E147+E154+E161</f>
        <v>1523500</v>
      </c>
      <c r="E179" s="417">
        <f>J120+J127+J134+J140+J147+J154+J161</f>
        <v>60000</v>
      </c>
      <c r="F179" s="292">
        <f>F120+F127+F134+F140+F147+F154+F161</f>
        <v>3738</v>
      </c>
      <c r="G179" s="292">
        <f>G120+G127+G134+G140+G147+G154+G161</f>
        <v>3796</v>
      </c>
      <c r="H179" s="289">
        <f>G179-F179</f>
        <v>58</v>
      </c>
      <c r="I179" s="85">
        <f>I120+I127+I134+I140+I147+I154+I161</f>
        <v>870000</v>
      </c>
      <c r="J179" s="299">
        <v>1039322</v>
      </c>
      <c r="K179" s="25">
        <f>K167</f>
        <v>109000</v>
      </c>
      <c r="L179" s="299">
        <v>353510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353510</v>
      </c>
      <c r="J180" s="86">
        <f>D179-J179</f>
        <v>484178</v>
      </c>
      <c r="K180" s="86"/>
      <c r="L180" s="87">
        <f>I179-L179</f>
        <v>516490</v>
      </c>
      <c r="N180" s="8"/>
    </row>
    <row r="181" spans="1:15" ht="21" thickTop="1" thickBot="1" x14ac:dyDescent="0.35">
      <c r="A181" s="190">
        <v>26193</v>
      </c>
      <c r="B181" s="190">
        <v>26677</v>
      </c>
      <c r="C181" s="221">
        <f>B181-A181</f>
        <v>484</v>
      </c>
      <c r="D181" s="89"/>
      <c r="E181" s="96"/>
      <c r="F181" s="188">
        <v>1443</v>
      </c>
      <c r="G181" s="188">
        <v>1497</v>
      </c>
      <c r="H181" s="97">
        <f>G181-F181</f>
        <v>54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292" t="s">
        <v>14</v>
      </c>
      <c r="C184" s="292" t="s">
        <v>15</v>
      </c>
      <c r="D184" s="82" t="s">
        <v>16</v>
      </c>
      <c r="E184" s="413"/>
      <c r="F184" s="292" t="s">
        <v>13</v>
      </c>
      <c r="G184" s="292" t="s">
        <v>14</v>
      </c>
      <c r="H184" s="289" t="s">
        <v>17</v>
      </c>
      <c r="I184" s="295" t="s">
        <v>16</v>
      </c>
      <c r="J184" s="414"/>
      <c r="K184" s="414"/>
      <c r="L184" s="386"/>
      <c r="M184" s="387"/>
      <c r="N184" s="37">
        <f>J185+L185</f>
        <v>4998645</v>
      </c>
      <c r="O184" s="99">
        <f>N184+N186</f>
        <v>4998645</v>
      </c>
    </row>
    <row r="185" spans="1:15" ht="20.25" thickBot="1" x14ac:dyDescent="0.4">
      <c r="A185" s="388">
        <f>A167+A173+A179</f>
        <v>123516</v>
      </c>
      <c r="B185" s="391">
        <f>B167+B173+B179</f>
        <v>125426</v>
      </c>
      <c r="C185" s="391">
        <f>B185-A185</f>
        <v>1910</v>
      </c>
      <c r="D185" s="394">
        <f>D167+D173+D179</f>
        <v>5928000</v>
      </c>
      <c r="E185" s="397">
        <f>E167+E173+E179</f>
        <v>180000</v>
      </c>
      <c r="F185" s="100">
        <f>F167+F173+F179</f>
        <v>14937</v>
      </c>
      <c r="G185" s="100">
        <f>G167+G173+G179</f>
        <v>15129</v>
      </c>
      <c r="H185" s="289">
        <f>G185-F185</f>
        <v>192</v>
      </c>
      <c r="I185" s="101">
        <f>I167+I173+I179</f>
        <v>2645000</v>
      </c>
      <c r="J185" s="299">
        <f>J167+J173+J179</f>
        <v>3974685</v>
      </c>
      <c r="K185" s="288">
        <v>120000</v>
      </c>
      <c r="L185" s="103">
        <f>L173+L167+L179</f>
        <v>1023960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298">
        <f>D185-J185</f>
        <v>1953315</v>
      </c>
      <c r="K186" s="106">
        <f>E185-K185</f>
        <v>60000</v>
      </c>
      <c r="L186" s="107">
        <f>I185-L185</f>
        <v>1621040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33200000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J187+J186+K186+L186</f>
        <v>36834355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115680</v>
      </c>
      <c r="C189" s="190">
        <f>B189-(B179+B173+B167)</f>
        <v>-9746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Dư: </v>
      </c>
      <c r="L189" s="111">
        <f>J188-N188</f>
        <v>8834355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3.8816799484354858</v>
      </c>
      <c r="C190" s="115" t="s">
        <v>84</v>
      </c>
      <c r="D190" s="115"/>
      <c r="K190" s="108" t="s">
        <v>85</v>
      </c>
      <c r="L190" s="116">
        <f>J188-N190-J173-J167-J179-L167-L173-L179</f>
        <v>3835710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1910</v>
      </c>
      <c r="K191" s="108"/>
      <c r="L191" s="120"/>
      <c r="M191" s="104"/>
      <c r="N191" s="105"/>
    </row>
    <row r="192" spans="1:15" ht="19.5" x14ac:dyDescent="0.3">
      <c r="A192" s="28" t="s">
        <v>88</v>
      </c>
      <c r="B192" s="121">
        <f>L185</f>
        <v>1023960</v>
      </c>
      <c r="K192" s="108"/>
      <c r="L192" s="120"/>
    </row>
  </sheetData>
  <mergeCells count="289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F180:H180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F188:I188"/>
    <mergeCell ref="J188:L188"/>
    <mergeCell ref="A80:L80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</mergeCells>
  <pageMargins left="0" right="0" top="0.25" bottom="0.25" header="0" footer="0"/>
  <pageSetup paperSize="9" scale="8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3"/>
  <sheetViews>
    <sheetView topLeftCell="A150" zoomScale="75" zoomScaleNormal="100" zoomScaleSheetLayoutView="91" zoomScalePageLayoutView="75" workbookViewId="0">
      <selection activeCell="N3" sqref="N3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5.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270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256</v>
      </c>
      <c r="B2" s="460" t="s">
        <v>271</v>
      </c>
      <c r="C2" s="386"/>
      <c r="D2" s="386"/>
      <c r="E2" s="386"/>
      <c r="F2" s="460" t="s">
        <v>272</v>
      </c>
      <c r="G2" s="460"/>
      <c r="H2" s="460"/>
      <c r="I2" s="460"/>
      <c r="J2" s="460" t="s">
        <v>255</v>
      </c>
      <c r="K2" s="413" t="s">
        <v>12</v>
      </c>
      <c r="L2" s="443">
        <f>K4+K11</f>
        <v>1285000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78" t="s">
        <v>13</v>
      </c>
      <c r="C3" s="278" t="s">
        <v>14</v>
      </c>
      <c r="D3" s="278" t="s">
        <v>15</v>
      </c>
      <c r="E3" s="276" t="s">
        <v>16</v>
      </c>
      <c r="F3" s="278" t="s">
        <v>13</v>
      </c>
      <c r="G3" s="278" t="s">
        <v>14</v>
      </c>
      <c r="H3" s="275" t="s">
        <v>17</v>
      </c>
      <c r="I3" s="276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-1062000</v>
      </c>
    </row>
    <row r="4" spans="1:17" ht="20.100000000000001" customHeight="1" x14ac:dyDescent="0.3">
      <c r="A4" s="186"/>
      <c r="B4" s="187">
        <v>2570</v>
      </c>
      <c r="C4" s="187">
        <v>3000</v>
      </c>
      <c r="D4" s="188">
        <f>C4-B4</f>
        <v>430</v>
      </c>
      <c r="E4" s="20">
        <f>D4*2500</f>
        <v>1075000</v>
      </c>
      <c r="F4" s="187">
        <v>487</v>
      </c>
      <c r="G4" s="187">
        <v>499</v>
      </c>
      <c r="H4" s="21">
        <f>G4-F4</f>
        <v>12</v>
      </c>
      <c r="I4" s="22">
        <f>H4*10000</f>
        <v>120000</v>
      </c>
      <c r="J4" s="22"/>
      <c r="K4" s="23">
        <f>E4+I4</f>
        <v>1195000</v>
      </c>
      <c r="L4" s="444"/>
      <c r="M4" s="24">
        <v>23</v>
      </c>
      <c r="N4" s="25"/>
      <c r="O4" s="10">
        <v>15000</v>
      </c>
      <c r="P4" s="26"/>
    </row>
    <row r="5" spans="1:17" ht="28.5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13.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9/2019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8</v>
      </c>
      <c r="B9" s="460" t="str">
        <f>B2</f>
        <v>Tiền điện Tháng 8</v>
      </c>
      <c r="C9" s="386"/>
      <c r="D9" s="386"/>
      <c r="E9" s="386"/>
      <c r="F9" s="460" t="str">
        <f>F2</f>
        <v>Tiền nước Tháng 8</v>
      </c>
      <c r="G9" s="460"/>
      <c r="H9" s="460"/>
      <c r="I9" s="460"/>
      <c r="J9" s="460" t="str">
        <f>J2</f>
        <v>Thuê bao truyền hình cáp Tháng 7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78" t="s">
        <v>13</v>
      </c>
      <c r="C10" s="278" t="s">
        <v>14</v>
      </c>
      <c r="D10" s="278" t="s">
        <v>15</v>
      </c>
      <c r="E10" s="276" t="s">
        <v>16</v>
      </c>
      <c r="F10" s="278" t="s">
        <v>13</v>
      </c>
      <c r="G10" s="278" t="s">
        <v>14</v>
      </c>
      <c r="H10" s="275" t="s">
        <v>17</v>
      </c>
      <c r="I10" s="277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640</v>
      </c>
      <c r="G11" s="187">
        <v>649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9/2019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257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8</v>
      </c>
      <c r="B16" s="460" t="str">
        <f>B2</f>
        <v>Tiền điện Tháng 8</v>
      </c>
      <c r="C16" s="386"/>
      <c r="D16" s="386"/>
      <c r="E16" s="386"/>
      <c r="F16" s="460" t="str">
        <f>F2</f>
        <v>Tiền nước Tháng 8</v>
      </c>
      <c r="G16" s="460"/>
      <c r="H16" s="460"/>
      <c r="I16" s="460"/>
      <c r="J16" s="460" t="str">
        <f>J2</f>
        <v>Thuê bao truyền hình cáp Tháng 7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78" t="s">
        <v>220</v>
      </c>
      <c r="C17" s="278" t="s">
        <v>219</v>
      </c>
      <c r="D17" s="278" t="s">
        <v>218</v>
      </c>
      <c r="E17" s="276" t="s">
        <v>16</v>
      </c>
      <c r="F17" s="278" t="s">
        <v>13</v>
      </c>
      <c r="G17" s="278" t="s">
        <v>14</v>
      </c>
      <c r="H17" s="275" t="s">
        <v>17</v>
      </c>
      <c r="I17" s="277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825</v>
      </c>
      <c r="C18" s="187">
        <v>874</v>
      </c>
      <c r="D18" s="19">
        <f>C18-B18</f>
        <v>49</v>
      </c>
      <c r="E18" s="48">
        <f>IF(D18&lt;=50,D18*$N$2,(D18-50)*$N$3+50*$N$2)</f>
        <v>147000</v>
      </c>
      <c r="F18" s="187">
        <v>682</v>
      </c>
      <c r="G18" s="187">
        <v>684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1477000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269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29.25" customHeight="1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9/2019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8</v>
      </c>
      <c r="B23" s="434" t="str">
        <f>B2</f>
        <v>Tiền điện Tháng 8</v>
      </c>
      <c r="C23" s="437"/>
      <c r="D23" s="437"/>
      <c r="E23" s="438"/>
      <c r="F23" s="434" t="str">
        <f>F2</f>
        <v>Tiền nước Tháng 8</v>
      </c>
      <c r="G23" s="437"/>
      <c r="H23" s="437"/>
      <c r="I23" s="438"/>
      <c r="J23" s="439" t="str">
        <f>J2</f>
        <v>Thuê bao truyền hình cáp Tháng 7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78" t="s">
        <v>13</v>
      </c>
      <c r="C24" s="278" t="s">
        <v>14</v>
      </c>
      <c r="D24" s="278" t="s">
        <v>15</v>
      </c>
      <c r="E24" s="276" t="s">
        <v>16</v>
      </c>
      <c r="F24" s="278" t="s">
        <v>13</v>
      </c>
      <c r="G24" s="278" t="s">
        <v>14</v>
      </c>
      <c r="H24" s="275" t="s">
        <v>17</v>
      </c>
      <c r="I24" s="277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5319</v>
      </c>
      <c r="C25" s="187">
        <v>5354</v>
      </c>
      <c r="D25" s="19">
        <f>C25-B25</f>
        <v>35</v>
      </c>
      <c r="E25" s="48">
        <f>IF(D25&lt;=50,D25*$N$2,(D25-50)*$N$3+50*$N$2)</f>
        <v>105000</v>
      </c>
      <c r="F25" s="187">
        <v>806</v>
      </c>
      <c r="G25" s="187">
        <v>809</v>
      </c>
      <c r="H25" s="21">
        <f>G25-F25</f>
        <v>3</v>
      </c>
      <c r="I25" s="22">
        <f>H25*$O$2</f>
        <v>45000</v>
      </c>
      <c r="J25" s="22"/>
      <c r="K25" s="23">
        <f>A25+E25+I25+J25</f>
        <v>1450000</v>
      </c>
      <c r="L25" s="465"/>
      <c r="M25" s="24"/>
      <c r="N25" s="25"/>
      <c r="O25" s="26"/>
      <c r="P25" s="26"/>
    </row>
    <row r="26" spans="1:16" s="50" customFormat="1" ht="39.75" customHeight="1" thickBot="1" x14ac:dyDescent="0.3">
      <c r="A26" s="425" t="str">
        <f>A19</f>
        <v xml:space="preserve">C.YẾN: 090.1357.000 Lưu ý: Vui lòng thanh toán trước ngày 10/9/2019tại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s="50" customFormat="1" ht="39.75" customHeight="1" thickTop="1" thickBot="1" x14ac:dyDescent="0.3">
      <c r="A27" s="153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6"/>
      <c r="M27" s="49"/>
      <c r="N27" s="282"/>
      <c r="O27" s="282"/>
    </row>
    <row r="28" spans="1:16" ht="21" thickTop="1" x14ac:dyDescent="0.3">
      <c r="A28" s="429" t="s">
        <v>24</v>
      </c>
      <c r="B28" s="430"/>
      <c r="C28" s="431" t="str">
        <f>C1</f>
        <v>TIỀN NHÀ TRỌ THÁNG 9/2019</v>
      </c>
      <c r="D28" s="431"/>
      <c r="E28" s="431"/>
      <c r="F28" s="431"/>
      <c r="G28" s="431"/>
      <c r="H28" s="431"/>
      <c r="I28" s="431"/>
      <c r="J28" s="44" t="s">
        <v>114</v>
      </c>
      <c r="K28" s="45" t="s">
        <v>26</v>
      </c>
      <c r="L28" s="3" t="s">
        <v>2</v>
      </c>
      <c r="M28" s="4"/>
      <c r="N28" s="5"/>
      <c r="O28" s="6"/>
      <c r="P28" s="6"/>
    </row>
    <row r="29" spans="1:16" x14ac:dyDescent="0.3">
      <c r="A29" s="459" t="str">
        <f>A2</f>
        <v>Tiền phòng Tháng 8</v>
      </c>
      <c r="B29" s="460" t="str">
        <f>B2</f>
        <v>Tiền điện Tháng 8</v>
      </c>
      <c r="C29" s="386"/>
      <c r="D29" s="386"/>
      <c r="E29" s="386"/>
      <c r="F29" s="460" t="str">
        <f>F2</f>
        <v>Tiền nước Tháng 8</v>
      </c>
      <c r="G29" s="460"/>
      <c r="H29" s="460"/>
      <c r="I29" s="460"/>
      <c r="J29" s="460" t="str">
        <f>J2</f>
        <v>Thuê bao truyền hình cáp Tháng 7</v>
      </c>
      <c r="K29" s="414" t="str">
        <f>K2</f>
        <v>Số tiền phải đóng (đồng)</v>
      </c>
      <c r="L29" s="444"/>
      <c r="M29" s="46"/>
      <c r="N29" s="15"/>
      <c r="O29" s="15"/>
      <c r="P29" s="15"/>
    </row>
    <row r="30" spans="1:16" ht="40.5" x14ac:dyDescent="0.3">
      <c r="A30" s="459"/>
      <c r="B30" s="278" t="s">
        <v>13</v>
      </c>
      <c r="C30" s="278" t="s">
        <v>14</v>
      </c>
      <c r="D30" s="278" t="s">
        <v>15</v>
      </c>
      <c r="E30" s="276" t="s">
        <v>16</v>
      </c>
      <c r="F30" s="278" t="s">
        <v>13</v>
      </c>
      <c r="G30" s="278" t="s">
        <v>14</v>
      </c>
      <c r="H30" s="275" t="s">
        <v>17</v>
      </c>
      <c r="I30" s="277" t="s">
        <v>16</v>
      </c>
      <c r="J30" s="460"/>
      <c r="K30" s="414"/>
      <c r="L30" s="444"/>
      <c r="M30" s="46"/>
      <c r="N30" s="15"/>
      <c r="O30" s="15"/>
      <c r="P30" s="16"/>
    </row>
    <row r="31" spans="1:16" x14ac:dyDescent="0.3">
      <c r="A31" s="186">
        <v>1300000</v>
      </c>
      <c r="B31" s="187">
        <v>1970</v>
      </c>
      <c r="C31" s="187">
        <v>2030</v>
      </c>
      <c r="D31" s="19">
        <f>C31-B31</f>
        <v>60</v>
      </c>
      <c r="E31" s="48">
        <f>IF(D31&lt;=50,D31*$N$2,(D31-50)*$N$3+50*$N$2)</f>
        <v>180000</v>
      </c>
      <c r="F31" s="187">
        <v>602</v>
      </c>
      <c r="G31" s="187">
        <v>605</v>
      </c>
      <c r="H31" s="21">
        <f>G31-F31</f>
        <v>3</v>
      </c>
      <c r="I31" s="22">
        <f>H31*$O$2</f>
        <v>45000</v>
      </c>
      <c r="J31" s="22">
        <v>30000</v>
      </c>
      <c r="K31" s="23">
        <f>A31+E31+I31+J31</f>
        <v>1555000</v>
      </c>
      <c r="L31" s="444"/>
      <c r="M31" s="24"/>
      <c r="N31" s="25"/>
      <c r="O31" s="26"/>
      <c r="P31" s="26"/>
    </row>
    <row r="32" spans="1:16" ht="20.25" thickBot="1" x14ac:dyDescent="0.35">
      <c r="A32" s="456" t="str">
        <f>A19</f>
        <v xml:space="preserve">C.YẾN: 090.1357.000 Lưu ý: Vui lòng thanh toán trước ngày 10/9/2019tại địa chỉ nhà số 43A Nguyễn Văn Cự, P.Tân Tạo A, Q.Bình Tân </v>
      </c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8"/>
      <c r="M32" s="27"/>
      <c r="N32" s="428"/>
      <c r="O32" s="428"/>
    </row>
    <row r="33" spans="1:17" ht="23.25" customHeight="1" thickTop="1" x14ac:dyDescent="0.3">
      <c r="M33" s="36"/>
    </row>
    <row r="34" spans="1:17" ht="23.25" customHeight="1" thickBot="1" x14ac:dyDescent="0.35">
      <c r="A34" s="38"/>
      <c r="B34" s="39"/>
      <c r="C34" s="39"/>
      <c r="D34" s="39"/>
      <c r="E34" s="40"/>
      <c r="F34" s="39"/>
      <c r="G34" s="39"/>
      <c r="H34" s="41"/>
      <c r="I34" s="38"/>
      <c r="J34" s="38"/>
      <c r="K34" s="38"/>
      <c r="L34" s="40"/>
      <c r="M34" s="36"/>
    </row>
    <row r="35" spans="1:17" ht="30" customHeight="1" thickTop="1" x14ac:dyDescent="0.3">
      <c r="A35" s="429" t="s">
        <v>27</v>
      </c>
      <c r="B35" s="430"/>
      <c r="C35" s="431" t="str">
        <f>C1</f>
        <v>TIỀN NHÀ TRỌ THÁNG 9/2019</v>
      </c>
      <c r="D35" s="431"/>
      <c r="E35" s="431"/>
      <c r="F35" s="431"/>
      <c r="G35" s="431"/>
      <c r="H35" s="431"/>
      <c r="I35" s="431"/>
      <c r="J35" s="44" t="s">
        <v>221</v>
      </c>
      <c r="K35" s="45"/>
      <c r="L35" s="3" t="s">
        <v>2</v>
      </c>
      <c r="M35" s="4"/>
      <c r="N35" s="5"/>
      <c r="O35" s="6"/>
      <c r="P35" s="6"/>
    </row>
    <row r="36" spans="1:17" ht="24.95" customHeight="1" x14ac:dyDescent="0.3">
      <c r="A36" s="459" t="str">
        <f>A2</f>
        <v>Tiền phòng Tháng 8</v>
      </c>
      <c r="B36" s="460" t="str">
        <f>B2</f>
        <v>Tiền điện Tháng 8</v>
      </c>
      <c r="C36" s="386"/>
      <c r="D36" s="386"/>
      <c r="E36" s="386"/>
      <c r="F36" s="460" t="str">
        <f>F2</f>
        <v>Tiền nước Tháng 8</v>
      </c>
      <c r="G36" s="460"/>
      <c r="H36" s="460"/>
      <c r="I36" s="460"/>
      <c r="J36" s="460" t="str">
        <f>J2</f>
        <v>Thuê bao truyền hình cáp Tháng 7</v>
      </c>
      <c r="K36" s="414" t="str">
        <f>K2</f>
        <v>Số tiền phải đóng (đồng)</v>
      </c>
      <c r="L36" s="443">
        <f>I38+E38</f>
        <v>148000</v>
      </c>
      <c r="M36" s="46"/>
      <c r="N36" s="15"/>
      <c r="O36" s="15"/>
      <c r="P36" s="15"/>
    </row>
    <row r="37" spans="1:17" ht="39.950000000000003" customHeight="1" x14ac:dyDescent="0.3">
      <c r="A37" s="459"/>
      <c r="B37" s="278" t="s">
        <v>13</v>
      </c>
      <c r="C37" s="278" t="s">
        <v>14</v>
      </c>
      <c r="D37" s="278" t="s">
        <v>15</v>
      </c>
      <c r="E37" s="276" t="s">
        <v>16</v>
      </c>
      <c r="F37" s="278" t="s">
        <v>13</v>
      </c>
      <c r="G37" s="278" t="s">
        <v>14</v>
      </c>
      <c r="H37" s="275" t="s">
        <v>17</v>
      </c>
      <c r="I37" s="277" t="s">
        <v>16</v>
      </c>
      <c r="J37" s="460"/>
      <c r="K37" s="414"/>
      <c r="L37" s="444"/>
      <c r="M37" s="46"/>
      <c r="N37" s="15"/>
      <c r="O37" s="15"/>
      <c r="P37" s="16"/>
    </row>
    <row r="38" spans="1:17" ht="20.100000000000001" customHeight="1" x14ac:dyDescent="0.3">
      <c r="A38" s="186">
        <f>A31</f>
        <v>1300000</v>
      </c>
      <c r="B38" s="187">
        <v>2502</v>
      </c>
      <c r="C38" s="187">
        <v>2518</v>
      </c>
      <c r="D38" s="19">
        <f>C38-B38</f>
        <v>16</v>
      </c>
      <c r="E38" s="48">
        <f>IF(D38&lt;=50,D38*$N$2,(D38-50)*$N$3+50*$N$2)</f>
        <v>48000</v>
      </c>
      <c r="F38" s="187">
        <v>679</v>
      </c>
      <c r="G38" s="187">
        <v>689</v>
      </c>
      <c r="H38" s="21">
        <f>G38-F38</f>
        <v>10</v>
      </c>
      <c r="I38" s="22">
        <f>H38*10000</f>
        <v>100000</v>
      </c>
      <c r="J38" s="22">
        <v>0</v>
      </c>
      <c r="K38" s="23">
        <f>A38+E38+I38+J38</f>
        <v>1448000</v>
      </c>
      <c r="L38" s="444"/>
      <c r="M38" s="24"/>
      <c r="N38" s="25"/>
      <c r="O38" s="26"/>
      <c r="P38" s="26"/>
    </row>
    <row r="39" spans="1:17" ht="20.100000000000001" customHeight="1" thickBot="1" x14ac:dyDescent="0.35">
      <c r="A39" s="456" t="str">
        <f>A32</f>
        <v xml:space="preserve">C.YẾN: 090.1357.000 Lưu ý: Vui lòng thanh toán trước ngày 10/9/2019tại địa chỉ nhà số 43A Nguyễn Văn Cự, P.Tân Tạo A, Q.Bình Tân 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8"/>
      <c r="M39" s="27"/>
      <c r="N39" s="428"/>
      <c r="O39" s="428"/>
    </row>
    <row r="40" spans="1:17" ht="27" customHeight="1" thickTop="1" x14ac:dyDescent="0.3">
      <c r="L40" s="96"/>
      <c r="M40" s="36"/>
    </row>
    <row r="41" spans="1:17" ht="24.95" customHeight="1" thickBot="1" x14ac:dyDescent="0.35">
      <c r="A41" s="38"/>
      <c r="B41" s="39"/>
      <c r="C41" s="39"/>
      <c r="D41" s="39"/>
      <c r="E41" s="40"/>
      <c r="F41" s="39"/>
      <c r="G41" s="39"/>
      <c r="H41" s="41"/>
      <c r="I41" s="38"/>
      <c r="J41" s="38"/>
      <c r="K41" s="38"/>
      <c r="L41" s="40"/>
      <c r="M41" s="36"/>
    </row>
    <row r="42" spans="1:17" ht="30" customHeight="1" thickTop="1" x14ac:dyDescent="0.3">
      <c r="A42" s="429" t="s">
        <v>28</v>
      </c>
      <c r="B42" s="430"/>
      <c r="C42" s="431" t="str">
        <f>C1</f>
        <v>TIỀN NHÀ TRỌ THÁNG 9/2019</v>
      </c>
      <c r="D42" s="431"/>
      <c r="E42" s="431"/>
      <c r="F42" s="431"/>
      <c r="G42" s="431"/>
      <c r="H42" s="431"/>
      <c r="I42" s="431"/>
      <c r="J42" s="44" t="s">
        <v>135</v>
      </c>
      <c r="K42" s="45">
        <v>1659967075</v>
      </c>
      <c r="L42" s="3" t="s">
        <v>2</v>
      </c>
      <c r="M42" s="54">
        <v>41082</v>
      </c>
      <c r="N42" s="5"/>
      <c r="O42" s="6"/>
      <c r="P42" s="6"/>
      <c r="Q42" s="55"/>
    </row>
    <row r="43" spans="1:17" ht="24.95" customHeight="1" x14ac:dyDescent="0.3">
      <c r="A43" s="459" t="str">
        <f>A2</f>
        <v>Tiền phòng Tháng 8</v>
      </c>
      <c r="B43" s="460" t="str">
        <f>B2</f>
        <v>Tiền điện Tháng 8</v>
      </c>
      <c r="C43" s="386"/>
      <c r="D43" s="386"/>
      <c r="E43" s="386"/>
      <c r="F43" s="460" t="str">
        <f>F2</f>
        <v>Tiền nước Tháng 8</v>
      </c>
      <c r="G43" s="460"/>
      <c r="H43" s="460"/>
      <c r="I43" s="460"/>
      <c r="J43" s="460" t="str">
        <f>J2</f>
        <v>Thuê bao truyền hình cáp Tháng 7</v>
      </c>
      <c r="K43" s="414" t="str">
        <f>K2</f>
        <v>Số tiền phải đóng (đồng)</v>
      </c>
      <c r="L43" s="444"/>
      <c r="M43" s="46"/>
      <c r="N43" s="15"/>
      <c r="O43" s="15"/>
      <c r="P43" s="15"/>
    </row>
    <row r="44" spans="1:17" ht="39.950000000000003" customHeight="1" x14ac:dyDescent="0.3">
      <c r="A44" s="459"/>
      <c r="B44" s="278" t="s">
        <v>13</v>
      </c>
      <c r="C44" s="278" t="s">
        <v>14</v>
      </c>
      <c r="D44" s="278" t="s">
        <v>15</v>
      </c>
      <c r="E44" s="276" t="s">
        <v>16</v>
      </c>
      <c r="F44" s="278" t="s">
        <v>13</v>
      </c>
      <c r="G44" s="278" t="s">
        <v>14</v>
      </c>
      <c r="H44" s="275" t="s">
        <v>17</v>
      </c>
      <c r="I44" s="277" t="s">
        <v>16</v>
      </c>
      <c r="J44" s="460"/>
      <c r="K44" s="414"/>
      <c r="L44" s="444"/>
      <c r="M44" s="46"/>
      <c r="N44" s="15"/>
      <c r="O44" s="15"/>
      <c r="P44" s="16"/>
    </row>
    <row r="45" spans="1:17" ht="20.100000000000001" customHeight="1" x14ac:dyDescent="0.3">
      <c r="A45" s="186">
        <f>A38</f>
        <v>1300000</v>
      </c>
      <c r="B45" s="187">
        <v>5144</v>
      </c>
      <c r="C45" s="187">
        <v>5250</v>
      </c>
      <c r="D45" s="19">
        <f>C45-B45</f>
        <v>106</v>
      </c>
      <c r="E45" s="48">
        <f>IF(D45&lt;=50,D45*$N$2,(D45-50)*$N$3+50*$N$2)</f>
        <v>318000</v>
      </c>
      <c r="F45" s="187">
        <v>774</v>
      </c>
      <c r="G45" s="187">
        <v>781</v>
      </c>
      <c r="H45" s="21">
        <f>G45-F45</f>
        <v>7</v>
      </c>
      <c r="I45" s="22">
        <f>H45*$O$2</f>
        <v>105000</v>
      </c>
      <c r="J45" s="22">
        <v>30000</v>
      </c>
      <c r="K45" s="23">
        <f>(A45+E45+I45+J45)</f>
        <v>1753000</v>
      </c>
      <c r="L45" s="444"/>
      <c r="M45" s="24"/>
      <c r="N45" s="25"/>
      <c r="O45" s="26"/>
      <c r="P45" s="26"/>
    </row>
    <row r="46" spans="1:17" ht="20.100000000000001" customHeight="1" thickBot="1" x14ac:dyDescent="0.35">
      <c r="A46" s="456" t="str">
        <f>A32</f>
        <v xml:space="preserve">C.YẾN: 090.1357.000 Lưu ý: Vui lòng thanh toán trước ngày 10/9/2019tại địa chỉ nhà số 43A Nguyễn Văn Cự, P.Tân Tạo A, Q.Bình Tân </v>
      </c>
      <c r="B46" s="457"/>
      <c r="C46" s="457"/>
      <c r="D46" s="457"/>
      <c r="E46" s="457"/>
      <c r="F46" s="457"/>
      <c r="G46" s="457"/>
      <c r="H46" s="457"/>
      <c r="I46" s="457"/>
      <c r="J46" s="457"/>
      <c r="K46" s="457"/>
      <c r="L46" s="458"/>
      <c r="M46" s="27"/>
      <c r="N46" s="428"/>
      <c r="O46" s="428"/>
    </row>
    <row r="47" spans="1:17" ht="27" customHeight="1" thickTop="1" x14ac:dyDescent="0.3">
      <c r="M47" s="36"/>
    </row>
    <row r="48" spans="1:17" ht="24.95" customHeight="1" thickBot="1" x14ac:dyDescent="0.35">
      <c r="A48" s="38"/>
      <c r="B48" s="39"/>
      <c r="C48" s="39"/>
      <c r="D48" s="39"/>
      <c r="E48" s="40"/>
      <c r="F48" s="39"/>
      <c r="G48" s="39"/>
      <c r="H48" s="41"/>
      <c r="I48" s="38"/>
      <c r="J48" s="38"/>
      <c r="K48" s="38"/>
      <c r="L48" s="40"/>
      <c r="M48" s="36"/>
    </row>
    <row r="49" spans="1:16" ht="30" customHeight="1" thickTop="1" x14ac:dyDescent="0.3">
      <c r="A49" s="429" t="s">
        <v>30</v>
      </c>
      <c r="B49" s="430"/>
      <c r="C49" s="431" t="str">
        <f>C1</f>
        <v>TIỀN NHÀ TRỌ THÁNG 9/2019</v>
      </c>
      <c r="D49" s="431"/>
      <c r="E49" s="431"/>
      <c r="F49" s="431"/>
      <c r="G49" s="431"/>
      <c r="H49" s="431"/>
      <c r="I49" s="431"/>
      <c r="J49" s="44" t="s">
        <v>258</v>
      </c>
      <c r="K49" s="45" t="s">
        <v>259</v>
      </c>
      <c r="L49" s="3" t="s">
        <v>2</v>
      </c>
      <c r="M49" s="56">
        <v>41091</v>
      </c>
      <c r="N49" s="5"/>
      <c r="O49" s="6"/>
      <c r="P49" s="6"/>
    </row>
    <row r="50" spans="1:16" x14ac:dyDescent="0.3">
      <c r="A50" s="459" t="str">
        <f>A2</f>
        <v>Tiền phòng Tháng 8</v>
      </c>
      <c r="B50" s="460" t="str">
        <f>B2</f>
        <v>Tiền điện Tháng 8</v>
      </c>
      <c r="C50" s="386"/>
      <c r="D50" s="386"/>
      <c r="E50" s="386"/>
      <c r="F50" s="460" t="str">
        <f>F2</f>
        <v>Tiền nước Tháng 8</v>
      </c>
      <c r="G50" s="460"/>
      <c r="H50" s="460"/>
      <c r="I50" s="460"/>
      <c r="J50" s="460" t="str">
        <f>J2</f>
        <v>Thuê bao truyền hình cáp Tháng 7</v>
      </c>
      <c r="K50" s="414" t="str">
        <f>K2</f>
        <v>Số tiền phải đóng (đồng)</v>
      </c>
      <c r="L50" s="444"/>
      <c r="M50" s="46"/>
      <c r="N50" s="15"/>
      <c r="O50" s="15"/>
      <c r="P50" s="15"/>
    </row>
    <row r="51" spans="1:16" ht="40.5" x14ac:dyDescent="0.3">
      <c r="A51" s="459"/>
      <c r="B51" s="278" t="s">
        <v>13</v>
      </c>
      <c r="C51" s="278" t="s">
        <v>14</v>
      </c>
      <c r="D51" s="278" t="s">
        <v>15</v>
      </c>
      <c r="E51" s="276" t="s">
        <v>16</v>
      </c>
      <c r="F51" s="278" t="s">
        <v>13</v>
      </c>
      <c r="G51" s="278" t="s">
        <v>14</v>
      </c>
      <c r="H51" s="275" t="s">
        <v>17</v>
      </c>
      <c r="I51" s="277" t="s">
        <v>16</v>
      </c>
      <c r="J51" s="460"/>
      <c r="K51" s="414"/>
      <c r="L51" s="444"/>
      <c r="M51" s="46"/>
      <c r="N51" s="15"/>
      <c r="O51" s="15"/>
      <c r="P51" s="16"/>
    </row>
    <row r="52" spans="1:16" x14ac:dyDescent="0.3">
      <c r="A52" s="186">
        <f>A45</f>
        <v>1300000</v>
      </c>
      <c r="B52" s="187">
        <v>6711</v>
      </c>
      <c r="C52" s="187">
        <v>6845</v>
      </c>
      <c r="D52" s="19">
        <f>C52-B52</f>
        <v>134</v>
      </c>
      <c r="E52" s="48">
        <f>IF(D52&lt;=50,D52*$N$2,(D52-50)*$N$3+50*$N$2)</f>
        <v>402000</v>
      </c>
      <c r="F52" s="187">
        <v>782</v>
      </c>
      <c r="G52" s="187">
        <v>793</v>
      </c>
      <c r="H52" s="21">
        <f>G52-F52</f>
        <v>11</v>
      </c>
      <c r="I52" s="22">
        <f>H52*$O$2</f>
        <v>165000</v>
      </c>
      <c r="J52" s="22">
        <v>0</v>
      </c>
      <c r="K52" s="23">
        <f>A52+E52+I52+J52</f>
        <v>1867000</v>
      </c>
      <c r="L52" s="444"/>
      <c r="M52" s="24"/>
      <c r="N52" s="25"/>
      <c r="O52" s="26"/>
      <c r="P52" s="26"/>
    </row>
    <row r="53" spans="1:16" ht="48" customHeight="1" thickBot="1" x14ac:dyDescent="0.35">
      <c r="A53" s="456" t="str">
        <f>A32</f>
        <v xml:space="preserve">C.YẾN: 090.1357.000 Lưu ý: Vui lòng thanh toán trước ngày 10/9/2019tại địa chỉ nhà số 43A Nguyễn Văn Cự, P.Tân Tạo A, Q.Bình Tân </v>
      </c>
      <c r="B53" s="457"/>
      <c r="C53" s="457"/>
      <c r="D53" s="457"/>
      <c r="E53" s="457"/>
      <c r="F53" s="457"/>
      <c r="G53" s="457"/>
      <c r="H53" s="457"/>
      <c r="I53" s="457"/>
      <c r="J53" s="457"/>
      <c r="K53" s="457"/>
      <c r="L53" s="458"/>
      <c r="M53" s="27"/>
      <c r="N53" s="428"/>
      <c r="O53" s="428"/>
    </row>
    <row r="54" spans="1:16" ht="39" customHeight="1" thickTop="1" thickBot="1" x14ac:dyDescent="0.35">
      <c r="M54" s="27"/>
      <c r="N54" s="281"/>
      <c r="O54" s="281"/>
    </row>
    <row r="55" spans="1:16" ht="21" thickTop="1" x14ac:dyDescent="0.3">
      <c r="A55" s="429" t="s">
        <v>31</v>
      </c>
      <c r="B55" s="430"/>
      <c r="C55" s="431" t="str">
        <f>C1</f>
        <v>TIỀN NHÀ TRỌ THÁNG 9/2019</v>
      </c>
      <c r="D55" s="431"/>
      <c r="E55" s="431"/>
      <c r="F55" s="431"/>
      <c r="G55" s="431"/>
      <c r="H55" s="431"/>
      <c r="I55" s="431"/>
      <c r="J55" s="44" t="s">
        <v>260</v>
      </c>
      <c r="K55" s="45"/>
      <c r="L55" s="3" t="s">
        <v>2</v>
      </c>
      <c r="M55" s="56">
        <v>40941</v>
      </c>
      <c r="N55" s="5"/>
      <c r="O55" s="6"/>
      <c r="P55" s="6"/>
    </row>
    <row r="56" spans="1:16" x14ac:dyDescent="0.3">
      <c r="A56" s="459" t="str">
        <f>A2</f>
        <v>Tiền phòng Tháng 8</v>
      </c>
      <c r="B56" s="460" t="str">
        <f>B2</f>
        <v>Tiền điện Tháng 8</v>
      </c>
      <c r="C56" s="386"/>
      <c r="D56" s="386"/>
      <c r="E56" s="386"/>
      <c r="F56" s="460" t="str">
        <f>I3</f>
        <v>Thành tiền</v>
      </c>
      <c r="G56" s="460"/>
      <c r="H56" s="460"/>
      <c r="I56" s="460"/>
      <c r="J56" s="460" t="str">
        <f>J2</f>
        <v>Thuê bao truyền hình cáp Tháng 7</v>
      </c>
      <c r="K56" s="414" t="str">
        <f>K2</f>
        <v>Số tiền phải đóng (đồng)</v>
      </c>
      <c r="L56" s="444"/>
      <c r="M56" s="46"/>
      <c r="N56" s="15"/>
      <c r="O56" s="15"/>
      <c r="P56" s="15"/>
    </row>
    <row r="57" spans="1:16" ht="40.5" x14ac:dyDescent="0.3">
      <c r="A57" s="459"/>
      <c r="B57" s="278" t="s">
        <v>13</v>
      </c>
      <c r="C57" s="278" t="s">
        <v>14</v>
      </c>
      <c r="D57" s="278" t="s">
        <v>15</v>
      </c>
      <c r="E57" s="276" t="s">
        <v>16</v>
      </c>
      <c r="F57" s="278" t="s">
        <v>13</v>
      </c>
      <c r="G57" s="278" t="s">
        <v>14</v>
      </c>
      <c r="H57" s="275" t="s">
        <v>17</v>
      </c>
      <c r="I57" s="277" t="s">
        <v>16</v>
      </c>
      <c r="J57" s="460"/>
      <c r="K57" s="414"/>
      <c r="L57" s="444"/>
      <c r="M57" s="46"/>
      <c r="N57" s="15"/>
      <c r="O57" s="15"/>
      <c r="P57" s="16"/>
    </row>
    <row r="58" spans="1:16" x14ac:dyDescent="0.3">
      <c r="A58" s="186">
        <v>3500000</v>
      </c>
      <c r="B58" s="187">
        <v>6350</v>
      </c>
      <c r="C58" s="187">
        <v>6554</v>
      </c>
      <c r="D58" s="19">
        <f>C58-B58</f>
        <v>204</v>
      </c>
      <c r="E58" s="48">
        <f>IF(D58&lt;=50,D58*$N$2,(D58-50)*$N$3+50*$N$2)</f>
        <v>612000</v>
      </c>
      <c r="F58" s="187">
        <v>607</v>
      </c>
      <c r="G58" s="187">
        <v>640</v>
      </c>
      <c r="H58" s="21">
        <f>G58-F58</f>
        <v>33</v>
      </c>
      <c r="I58" s="22">
        <f>H58*$O$2</f>
        <v>495000</v>
      </c>
      <c r="J58" s="22">
        <v>0</v>
      </c>
      <c r="K58" s="23">
        <f>(A58+E58+I58+J58)</f>
        <v>4607000</v>
      </c>
      <c r="L58" s="444"/>
      <c r="M58" s="24"/>
      <c r="N58" s="25"/>
      <c r="O58" s="26"/>
      <c r="P58" s="26"/>
    </row>
    <row r="59" spans="1:16" ht="20.25" thickBot="1" x14ac:dyDescent="0.35">
      <c r="A59" s="456" t="str">
        <f>A32</f>
        <v xml:space="preserve">C.YẾN: 090.1357.000 Lưu ý: Vui lòng thanh toán trước ngày 10/9/2019tại địa chỉ nhà số 43A Nguyễn Văn Cự, P.Tân Tạo A, Q.Bình Tân </v>
      </c>
      <c r="B59" s="457"/>
      <c r="C59" s="457"/>
      <c r="D59" s="457"/>
      <c r="E59" s="457"/>
      <c r="F59" s="457"/>
      <c r="G59" s="457"/>
      <c r="H59" s="457"/>
      <c r="I59" s="457"/>
      <c r="J59" s="457"/>
      <c r="K59" s="457"/>
      <c r="L59" s="458"/>
      <c r="M59" s="122"/>
      <c r="N59" s="123"/>
      <c r="O59" s="123"/>
    </row>
    <row r="60" spans="1:16" ht="19.5" thickTop="1" x14ac:dyDescent="0.3">
      <c r="M60" s="59"/>
    </row>
    <row r="61" spans="1:16" ht="19.5" thickBot="1" x14ac:dyDescent="0.35">
      <c r="A61" s="38"/>
      <c r="B61" s="39"/>
      <c r="C61" s="39"/>
      <c r="D61" s="39"/>
      <c r="E61" s="40"/>
      <c r="F61" s="39"/>
      <c r="G61" s="39"/>
      <c r="H61" s="41"/>
      <c r="I61" s="38"/>
      <c r="J61" s="38"/>
      <c r="K61" s="38"/>
      <c r="L61" s="40"/>
      <c r="M61" s="36"/>
    </row>
    <row r="62" spans="1:16" ht="21" thickTop="1" x14ac:dyDescent="0.3">
      <c r="A62" s="429" t="s">
        <v>32</v>
      </c>
      <c r="B62" s="430"/>
      <c r="C62" s="431" t="str">
        <f>C1</f>
        <v>TIỀN NHÀ TRỌ THÁNG 9/2019</v>
      </c>
      <c r="D62" s="431"/>
      <c r="E62" s="431"/>
      <c r="F62" s="431"/>
      <c r="G62" s="431"/>
      <c r="H62" s="431"/>
      <c r="I62" s="431"/>
      <c r="J62" s="44" t="s">
        <v>116</v>
      </c>
      <c r="K62" s="45" t="s">
        <v>34</v>
      </c>
      <c r="L62" s="3" t="s">
        <v>2</v>
      </c>
      <c r="M62" s="4"/>
      <c r="N62" s="5"/>
      <c r="O62" s="6"/>
      <c r="P62" s="6"/>
    </row>
    <row r="63" spans="1:16" x14ac:dyDescent="0.3">
      <c r="A63" s="432" t="str">
        <f>A2</f>
        <v>Tiền phòng Tháng 8</v>
      </c>
      <c r="B63" s="434" t="str">
        <f>B2</f>
        <v>Tiền điện Tháng 8</v>
      </c>
      <c r="C63" s="435"/>
      <c r="D63" s="435"/>
      <c r="E63" s="436"/>
      <c r="F63" s="434" t="str">
        <f>F2</f>
        <v>Tiền nước Tháng 8</v>
      </c>
      <c r="G63" s="437"/>
      <c r="H63" s="437"/>
      <c r="I63" s="438"/>
      <c r="J63" s="439" t="str">
        <f>J2</f>
        <v>Thuê bao truyền hình cáp Tháng 7</v>
      </c>
      <c r="K63" s="441" t="str">
        <f>K2</f>
        <v>Số tiền phải đóng (đồng)</v>
      </c>
      <c r="L63" s="444"/>
      <c r="M63" s="46"/>
      <c r="N63" s="15"/>
      <c r="O63" s="15"/>
      <c r="P63" s="15"/>
    </row>
    <row r="64" spans="1:16" ht="40.5" x14ac:dyDescent="0.3">
      <c r="A64" s="433"/>
      <c r="B64" s="60" t="s">
        <v>13</v>
      </c>
      <c r="C64" s="60" t="s">
        <v>14</v>
      </c>
      <c r="D64" s="278" t="s">
        <v>15</v>
      </c>
      <c r="E64" s="276" t="s">
        <v>16</v>
      </c>
      <c r="F64" s="60" t="s">
        <v>13</v>
      </c>
      <c r="G64" s="60" t="s">
        <v>14</v>
      </c>
      <c r="H64" s="275" t="s">
        <v>17</v>
      </c>
      <c r="I64" s="277" t="s">
        <v>16</v>
      </c>
      <c r="J64" s="440"/>
      <c r="K64" s="442"/>
      <c r="L64" s="444"/>
      <c r="M64" s="46"/>
      <c r="N64" s="15"/>
      <c r="O64" s="15"/>
      <c r="P64" s="16"/>
    </row>
    <row r="65" spans="1:16" x14ac:dyDescent="0.3">
      <c r="A65" s="186">
        <v>1300000</v>
      </c>
      <c r="B65" s="189">
        <v>7437</v>
      </c>
      <c r="C65" s="189">
        <v>7567</v>
      </c>
      <c r="D65" s="19">
        <f>C65-B65</f>
        <v>130</v>
      </c>
      <c r="E65" s="48">
        <f>IF(D65&lt;=50,D65*$N$2,(D65-50)*$N$3+50*$N$2)</f>
        <v>390000</v>
      </c>
      <c r="F65" s="187">
        <v>710</v>
      </c>
      <c r="G65" s="187">
        <v>719</v>
      </c>
      <c r="H65" s="21">
        <f>G65-F65</f>
        <v>9</v>
      </c>
      <c r="I65" s="22">
        <f>H65*$O$2</f>
        <v>135000</v>
      </c>
      <c r="J65" s="22">
        <v>30000</v>
      </c>
      <c r="K65" s="23">
        <f>A65+E65+I65+J65</f>
        <v>1855000</v>
      </c>
      <c r="L65" s="444"/>
      <c r="M65" s="24"/>
      <c r="N65" s="25"/>
      <c r="O65" s="26"/>
      <c r="P65" s="26"/>
    </row>
    <row r="66" spans="1:16" ht="20.25" thickBot="1" x14ac:dyDescent="0.35">
      <c r="A66" s="425" t="str">
        <f>A32</f>
        <v xml:space="preserve">C.YẾN: 090.1357.000 Lưu ý: Vui lòng thanh toán trước ngày 10/9/2019tại địa chỉ nhà số 43A Nguyễn Văn Cự, P.Tân Tạo A, Q.Bình Tân </v>
      </c>
      <c r="B66" s="426"/>
      <c r="C66" s="426"/>
      <c r="D66" s="426"/>
      <c r="E66" s="426"/>
      <c r="F66" s="426"/>
      <c r="G66" s="426"/>
      <c r="H66" s="426"/>
      <c r="I66" s="426"/>
      <c r="J66" s="426"/>
      <c r="K66" s="426"/>
      <c r="L66" s="427"/>
      <c r="M66" s="27"/>
      <c r="N66" s="124"/>
      <c r="O66" s="125"/>
    </row>
    <row r="67" spans="1:16" ht="19.5" thickTop="1" x14ac:dyDescent="0.3">
      <c r="M67" s="36"/>
    </row>
    <row r="68" spans="1:16" ht="19.5" thickBot="1" x14ac:dyDescent="0.35">
      <c r="A68" s="38"/>
      <c r="B68" s="39"/>
      <c r="C68" s="39"/>
      <c r="D68" s="39"/>
      <c r="E68" s="40"/>
      <c r="F68" s="39"/>
      <c r="G68" s="39"/>
      <c r="H68" s="41"/>
      <c r="I68" s="38"/>
      <c r="J68" s="38" t="s">
        <v>262</v>
      </c>
      <c r="K68" s="273" t="s">
        <v>263</v>
      </c>
      <c r="L68" s="40"/>
      <c r="M68" s="36"/>
    </row>
    <row r="69" spans="1:16" ht="21" thickTop="1" x14ac:dyDescent="0.3">
      <c r="A69" s="429" t="s">
        <v>35</v>
      </c>
      <c r="B69" s="430"/>
      <c r="C69" s="431" t="str">
        <f>C1</f>
        <v>TIỀN NHÀ TRỌ THÁNG 9/2019</v>
      </c>
      <c r="D69" s="431"/>
      <c r="E69" s="431"/>
      <c r="F69" s="431"/>
      <c r="G69" s="431"/>
      <c r="H69" s="431"/>
      <c r="I69" s="431"/>
      <c r="J69" s="44" t="s">
        <v>36</v>
      </c>
      <c r="K69" s="45" t="s">
        <v>261</v>
      </c>
      <c r="L69" s="3" t="s">
        <v>2</v>
      </c>
      <c r="M69" s="4"/>
      <c r="N69" s="5"/>
      <c r="O69" s="6"/>
      <c r="P69" s="6"/>
    </row>
    <row r="70" spans="1:16" x14ac:dyDescent="0.3">
      <c r="A70" s="432" t="str">
        <f>A2</f>
        <v>Tiền phòng Tháng 8</v>
      </c>
      <c r="B70" s="434" t="str">
        <f>B2</f>
        <v>Tiền điện Tháng 8</v>
      </c>
      <c r="C70" s="435"/>
      <c r="D70" s="435"/>
      <c r="E70" s="436"/>
      <c r="F70" s="434" t="str">
        <f>F2</f>
        <v>Tiền nước Tháng 8</v>
      </c>
      <c r="G70" s="437"/>
      <c r="H70" s="437"/>
      <c r="I70" s="438"/>
      <c r="J70" s="439" t="str">
        <f>J2</f>
        <v>Thuê bao truyền hình cáp Tháng 7</v>
      </c>
      <c r="K70" s="441" t="str">
        <f>K2</f>
        <v>Số tiền phải đóng (đồng)</v>
      </c>
      <c r="L70" s="443"/>
      <c r="M70" s="46"/>
      <c r="N70" s="15"/>
      <c r="O70" s="15"/>
      <c r="P70" s="15"/>
    </row>
    <row r="71" spans="1:16" ht="40.5" x14ac:dyDescent="0.3">
      <c r="A71" s="433"/>
      <c r="B71" s="60" t="s">
        <v>13</v>
      </c>
      <c r="C71" s="60" t="s">
        <v>14</v>
      </c>
      <c r="D71" s="278" t="s">
        <v>15</v>
      </c>
      <c r="E71" s="276" t="s">
        <v>16</v>
      </c>
      <c r="F71" s="60" t="s">
        <v>13</v>
      </c>
      <c r="G71" s="60" t="s">
        <v>14</v>
      </c>
      <c r="H71" s="275" t="s">
        <v>17</v>
      </c>
      <c r="I71" s="277" t="s">
        <v>16</v>
      </c>
      <c r="J71" s="440"/>
      <c r="K71" s="442"/>
      <c r="L71" s="444"/>
      <c r="M71" s="46"/>
      <c r="N71" s="15"/>
      <c r="O71" s="15"/>
      <c r="P71" s="16"/>
    </row>
    <row r="72" spans="1:16" x14ac:dyDescent="0.3">
      <c r="A72" s="186">
        <f>A65</f>
        <v>1300000</v>
      </c>
      <c r="B72" s="189">
        <v>12885</v>
      </c>
      <c r="C72" s="189">
        <v>13138</v>
      </c>
      <c r="D72" s="19">
        <f>C72-B72</f>
        <v>253</v>
      </c>
      <c r="E72" s="48">
        <f>IF(D72&lt;=50,D72*$N$2,(D72-50)*$N$3+50*$N$2)</f>
        <v>759000</v>
      </c>
      <c r="F72" s="187">
        <v>671</v>
      </c>
      <c r="G72" s="187">
        <v>673</v>
      </c>
      <c r="H72" s="21">
        <f>G72-F72</f>
        <v>2</v>
      </c>
      <c r="I72" s="22">
        <f>H72*$O$2</f>
        <v>30000</v>
      </c>
      <c r="J72" s="22"/>
      <c r="K72" s="23">
        <f>A72+E72+I72+J72</f>
        <v>2089000</v>
      </c>
      <c r="L72" s="444"/>
      <c r="M72" s="24"/>
      <c r="N72" s="25"/>
      <c r="O72" s="26"/>
      <c r="P72" s="26"/>
    </row>
    <row r="73" spans="1:16" ht="20.25" thickBot="1" x14ac:dyDescent="0.35">
      <c r="A73" s="425" t="str">
        <f>A32</f>
        <v xml:space="preserve">C.YẾN: 090.1357.000 Lưu ý: Vui lòng thanh toán trước ngày 10/9/2019tại địa chỉ nhà số 43A Nguyễn Văn Cự, P.Tân Tạo A, Q.Bình Tân </v>
      </c>
      <c r="B73" s="426"/>
      <c r="C73" s="426"/>
      <c r="D73" s="426"/>
      <c r="E73" s="426"/>
      <c r="F73" s="426"/>
      <c r="G73" s="426"/>
      <c r="H73" s="426"/>
      <c r="I73" s="426"/>
      <c r="J73" s="426"/>
      <c r="K73" s="426"/>
      <c r="L73" s="427"/>
      <c r="M73" s="27"/>
      <c r="N73" s="124"/>
      <c r="O73" s="125"/>
    </row>
    <row r="74" spans="1:16" ht="19.5" thickTop="1" x14ac:dyDescent="0.3">
      <c r="M74" s="36"/>
    </row>
    <row r="75" spans="1:16" ht="19.5" thickBot="1" x14ac:dyDescent="0.35">
      <c r="A75" s="38"/>
      <c r="B75" s="39"/>
      <c r="C75" s="39"/>
      <c r="D75" s="39"/>
      <c r="E75" s="40"/>
      <c r="F75" s="39"/>
      <c r="G75" s="39"/>
      <c r="H75" s="41"/>
      <c r="I75" s="38"/>
      <c r="J75" s="38"/>
      <c r="K75" s="38"/>
      <c r="L75" s="40"/>
      <c r="M75" s="36"/>
    </row>
    <row r="76" spans="1:16" ht="21" thickTop="1" x14ac:dyDescent="0.3">
      <c r="A76" s="429" t="s">
        <v>38</v>
      </c>
      <c r="B76" s="430"/>
      <c r="C76" s="431" t="str">
        <f>C1</f>
        <v>TIỀN NHÀ TRỌ THÁNG 9/2019</v>
      </c>
      <c r="D76" s="431"/>
      <c r="E76" s="431"/>
      <c r="F76" s="431"/>
      <c r="G76" s="431"/>
      <c r="H76" s="431"/>
      <c r="I76" s="431"/>
      <c r="J76" s="44" t="s">
        <v>205</v>
      </c>
      <c r="K76" s="45" t="s">
        <v>206</v>
      </c>
      <c r="L76" s="3" t="s">
        <v>2</v>
      </c>
      <c r="M76" s="56">
        <v>40955</v>
      </c>
      <c r="N76" s="5"/>
      <c r="O76" s="6"/>
      <c r="P76" s="6"/>
    </row>
    <row r="77" spans="1:16" x14ac:dyDescent="0.3">
      <c r="A77" s="432" t="str">
        <f>A2</f>
        <v>Tiền phòng Tháng 8</v>
      </c>
      <c r="B77" s="434" t="str">
        <f>B2</f>
        <v>Tiền điện Tháng 8</v>
      </c>
      <c r="C77" s="435"/>
      <c r="D77" s="435"/>
      <c r="E77" s="436"/>
      <c r="F77" s="434" t="str">
        <f>F2</f>
        <v>Tiền nước Tháng 8</v>
      </c>
      <c r="G77" s="437"/>
      <c r="H77" s="437"/>
      <c r="I77" s="438"/>
      <c r="J77" s="439" t="str">
        <f>J2</f>
        <v>Thuê bao truyền hình cáp Tháng 7</v>
      </c>
      <c r="K77" s="441" t="str">
        <f>K2</f>
        <v>Số tiền phải đóng (đồng)</v>
      </c>
      <c r="L77" s="443"/>
      <c r="M77" s="46"/>
      <c r="N77" s="15"/>
      <c r="O77" s="15"/>
      <c r="P77" s="15"/>
    </row>
    <row r="78" spans="1:16" ht="40.5" x14ac:dyDescent="0.3">
      <c r="A78" s="433"/>
      <c r="B78" s="60" t="s">
        <v>13</v>
      </c>
      <c r="C78" s="60" t="s">
        <v>14</v>
      </c>
      <c r="D78" s="278" t="s">
        <v>15</v>
      </c>
      <c r="E78" s="276" t="s">
        <v>16</v>
      </c>
      <c r="F78" s="60" t="s">
        <v>13</v>
      </c>
      <c r="G78" s="60" t="s">
        <v>14</v>
      </c>
      <c r="H78" s="275" t="s">
        <v>17</v>
      </c>
      <c r="I78" s="277" t="s">
        <v>16</v>
      </c>
      <c r="J78" s="440"/>
      <c r="K78" s="442"/>
      <c r="L78" s="444"/>
      <c r="M78" s="46"/>
      <c r="N78" s="15"/>
      <c r="O78" s="15"/>
      <c r="P78" s="16"/>
    </row>
    <row r="79" spans="1:16" x14ac:dyDescent="0.3">
      <c r="A79" s="186">
        <v>1300000</v>
      </c>
      <c r="B79" s="189">
        <v>20574</v>
      </c>
      <c r="C79" s="189">
        <v>20585</v>
      </c>
      <c r="D79" s="19">
        <f>C79-B79</f>
        <v>11</v>
      </c>
      <c r="E79" s="20">
        <f>IF(D79&lt;=50,D79*$N$2,(D79-50)*$N$3+50*$N$2)</f>
        <v>33000</v>
      </c>
      <c r="F79" s="187">
        <v>883</v>
      </c>
      <c r="G79" s="187">
        <v>884</v>
      </c>
      <c r="H79" s="21">
        <f>G79-F79</f>
        <v>1</v>
      </c>
      <c r="I79" s="22">
        <f>H79*$O$2</f>
        <v>15000</v>
      </c>
      <c r="J79" s="22"/>
      <c r="K79" s="23">
        <f>A79+E79+I79+J79</f>
        <v>1348000</v>
      </c>
      <c r="L79" s="444"/>
      <c r="M79" s="24"/>
      <c r="N79" s="25"/>
      <c r="O79" s="26"/>
      <c r="P79" s="26"/>
    </row>
    <row r="80" spans="1:16" x14ac:dyDescent="0.3">
      <c r="M80" s="283"/>
      <c r="N80" s="287"/>
      <c r="O80" s="284"/>
      <c r="P80" s="284"/>
    </row>
    <row r="81" spans="1:16" ht="75" customHeight="1" thickBot="1" x14ac:dyDescent="0.35">
      <c r="A81" s="425"/>
      <c r="B81" s="426"/>
      <c r="C81" s="426"/>
      <c r="D81" s="426"/>
      <c r="E81" s="426"/>
      <c r="F81" s="426"/>
      <c r="G81" s="426"/>
      <c r="H81" s="426"/>
      <c r="I81" s="426"/>
      <c r="J81" s="426"/>
      <c r="K81" s="426"/>
      <c r="L81" s="427"/>
      <c r="M81" s="126"/>
      <c r="O81" s="99"/>
    </row>
    <row r="82" spans="1:16" ht="21" thickTop="1" x14ac:dyDescent="0.3">
      <c r="A82" s="429" t="s">
        <v>41</v>
      </c>
      <c r="B82" s="430"/>
      <c r="C82" s="431" t="str">
        <f>C1</f>
        <v>TIỀN NHÀ TRỌ THÁNG 9/2019</v>
      </c>
      <c r="D82" s="431"/>
      <c r="E82" s="431"/>
      <c r="F82" s="431"/>
      <c r="G82" s="431"/>
      <c r="H82" s="431"/>
      <c r="I82" s="431"/>
      <c r="J82" s="44" t="s">
        <v>181</v>
      </c>
      <c r="K82" s="45" t="s">
        <v>247</v>
      </c>
      <c r="L82" s="3" t="s">
        <v>2</v>
      </c>
      <c r="M82" s="54">
        <v>41020</v>
      </c>
      <c r="N82" s="5"/>
      <c r="O82" s="6"/>
      <c r="P82" s="6"/>
    </row>
    <row r="83" spans="1:16" x14ac:dyDescent="0.3">
      <c r="A83" s="432" t="str">
        <f>A2</f>
        <v>Tiền phòng Tháng 8</v>
      </c>
      <c r="B83" s="434" t="str">
        <f>B2</f>
        <v>Tiền điện Tháng 8</v>
      </c>
      <c r="C83" s="435"/>
      <c r="D83" s="435"/>
      <c r="E83" s="436"/>
      <c r="F83" s="434" t="str">
        <f>F2</f>
        <v>Tiền nước Tháng 8</v>
      </c>
      <c r="G83" s="437"/>
      <c r="H83" s="437"/>
      <c r="I83" s="438"/>
      <c r="J83" s="439" t="str">
        <f>J2</f>
        <v>Thuê bao truyền hình cáp Tháng 7</v>
      </c>
      <c r="K83" s="441" t="str">
        <f>K2</f>
        <v>Số tiền phải đóng (đồng)</v>
      </c>
      <c r="L83" s="443"/>
      <c r="M83" s="46"/>
      <c r="N83" s="15"/>
      <c r="O83" s="15"/>
      <c r="P83" s="15"/>
    </row>
    <row r="84" spans="1:16" ht="40.5" x14ac:dyDescent="0.3">
      <c r="A84" s="433"/>
      <c r="B84" s="60" t="s">
        <v>13</v>
      </c>
      <c r="C84" s="60" t="s">
        <v>14</v>
      </c>
      <c r="D84" s="278" t="s">
        <v>15</v>
      </c>
      <c r="E84" s="276" t="s">
        <v>16</v>
      </c>
      <c r="F84" s="60" t="s">
        <v>13</v>
      </c>
      <c r="G84" s="60" t="s">
        <v>14</v>
      </c>
      <c r="H84" s="275" t="s">
        <v>17</v>
      </c>
      <c r="I84" s="277" t="s">
        <v>16</v>
      </c>
      <c r="J84" s="440"/>
      <c r="K84" s="442"/>
      <c r="L84" s="444"/>
      <c r="M84" s="46"/>
      <c r="N84" s="15"/>
      <c r="O84" s="15"/>
      <c r="P84" s="16"/>
    </row>
    <row r="85" spans="1:16" x14ac:dyDescent="0.3">
      <c r="A85" s="186">
        <f>A72</f>
        <v>1300000</v>
      </c>
      <c r="B85" s="188">
        <v>4884</v>
      </c>
      <c r="C85" s="188">
        <v>4931</v>
      </c>
      <c r="D85" s="19">
        <f>C85-B85+D87</f>
        <v>47</v>
      </c>
      <c r="E85" s="48">
        <f>IF(D85&lt;=50,D85*$N$2,(D85-50)*$N$3+50*$N$2)</f>
        <v>141000</v>
      </c>
      <c r="F85" s="187">
        <v>702</v>
      </c>
      <c r="G85" s="187">
        <v>711</v>
      </c>
      <c r="H85" s="21">
        <f>G85-F85</f>
        <v>9</v>
      </c>
      <c r="I85" s="22">
        <f>H85*$O$2</f>
        <v>135000</v>
      </c>
      <c r="J85" s="22"/>
      <c r="K85" s="23">
        <f>A85+E85+I85+J85</f>
        <v>1576000</v>
      </c>
      <c r="L85" s="444"/>
      <c r="M85" s="24"/>
      <c r="N85" s="25"/>
      <c r="O85" s="26"/>
      <c r="P85" s="26"/>
    </row>
    <row r="86" spans="1:16" s="50" customFormat="1" ht="16.5" thickBot="1" x14ac:dyDescent="0.3">
      <c r="A86" s="451" t="str">
        <f>A32</f>
        <v xml:space="preserve">C.YẾN: 090.1357.000 Lưu ý: Vui lòng thanh toán trước ngày 10/9/2019tại địa chỉ nhà số 43A Nguyễn Văn Cự, P.Tân Tạo A, Q.Bình Tân </v>
      </c>
      <c r="B86" s="452"/>
      <c r="C86" s="452"/>
      <c r="D86" s="452"/>
      <c r="E86" s="452"/>
      <c r="F86" s="452"/>
      <c r="G86" s="452"/>
      <c r="H86" s="452"/>
      <c r="I86" s="452"/>
      <c r="J86" s="452"/>
      <c r="K86" s="452"/>
      <c r="L86" s="453"/>
      <c r="M86" s="49"/>
      <c r="N86" s="454"/>
      <c r="O86" s="454"/>
    </row>
    <row r="87" spans="1:16" ht="19.5" thickTop="1" x14ac:dyDescent="0.3">
      <c r="B87" s="187"/>
      <c r="C87" s="187"/>
      <c r="F87" s="187"/>
      <c r="G87" s="187"/>
      <c r="M87" s="36"/>
    </row>
    <row r="88" spans="1:16" ht="19.5" thickBot="1" x14ac:dyDescent="0.35">
      <c r="A88" s="38"/>
      <c r="B88" s="39"/>
      <c r="C88" s="39"/>
      <c r="D88" s="39"/>
      <c r="E88" s="40"/>
      <c r="F88" s="39"/>
      <c r="G88" s="39"/>
      <c r="H88" s="41"/>
      <c r="I88" s="38"/>
      <c r="J88" s="38"/>
      <c r="K88" s="38"/>
      <c r="L88" s="40"/>
      <c r="M88" s="36"/>
    </row>
    <row r="89" spans="1:16" ht="21" thickTop="1" x14ac:dyDescent="0.3">
      <c r="A89" s="429" t="s">
        <v>44</v>
      </c>
      <c r="B89" s="430"/>
      <c r="C89" s="431" t="str">
        <f>C1</f>
        <v>TIỀN NHÀ TRỌ THÁNG 9/2019</v>
      </c>
      <c r="D89" s="431"/>
      <c r="E89" s="431"/>
      <c r="F89" s="431"/>
      <c r="G89" s="431"/>
      <c r="H89" s="431"/>
      <c r="I89" s="431"/>
      <c r="J89" s="44" t="s">
        <v>265</v>
      </c>
      <c r="K89" s="45" t="s">
        <v>264</v>
      </c>
      <c r="L89" s="3" t="s">
        <v>2</v>
      </c>
      <c r="M89" s="4"/>
      <c r="N89" s="5"/>
      <c r="O89" s="6"/>
      <c r="P89" s="6"/>
    </row>
    <row r="90" spans="1:16" x14ac:dyDescent="0.3">
      <c r="A90" s="432" t="str">
        <f>A2</f>
        <v>Tiền phòng Tháng 8</v>
      </c>
      <c r="B90" s="434" t="str">
        <f>B2</f>
        <v>Tiền điện Tháng 8</v>
      </c>
      <c r="C90" s="435"/>
      <c r="D90" s="435"/>
      <c r="E90" s="436"/>
      <c r="F90" s="434" t="str">
        <f>F2</f>
        <v>Tiền nước Tháng 8</v>
      </c>
      <c r="G90" s="437"/>
      <c r="H90" s="437"/>
      <c r="I90" s="438"/>
      <c r="J90" s="439" t="str">
        <f>J2</f>
        <v>Thuê bao truyền hình cáp Tháng 7</v>
      </c>
      <c r="K90" s="441" t="str">
        <f>K2</f>
        <v>Số tiền phải đóng (đồng)</v>
      </c>
      <c r="L90" s="444"/>
      <c r="M90" s="46"/>
      <c r="N90" s="15"/>
      <c r="O90" s="15"/>
      <c r="P90" s="15"/>
    </row>
    <row r="91" spans="1:16" ht="40.5" x14ac:dyDescent="0.3">
      <c r="A91" s="433"/>
      <c r="B91" s="60" t="s">
        <v>13</v>
      </c>
      <c r="C91" s="60" t="s">
        <v>14</v>
      </c>
      <c r="D91" s="278" t="s">
        <v>15</v>
      </c>
      <c r="E91" s="276" t="s">
        <v>16</v>
      </c>
      <c r="F91" s="60" t="s">
        <v>13</v>
      </c>
      <c r="G91" s="60" t="s">
        <v>14</v>
      </c>
      <c r="H91" s="275" t="s">
        <v>17</v>
      </c>
      <c r="I91" s="277" t="s">
        <v>16</v>
      </c>
      <c r="J91" s="440"/>
      <c r="K91" s="442"/>
      <c r="L91" s="444"/>
      <c r="M91" s="46"/>
      <c r="N91" s="15"/>
      <c r="O91" s="15"/>
      <c r="P91" s="16"/>
    </row>
    <row r="92" spans="1:16" x14ac:dyDescent="0.3">
      <c r="A92" s="186">
        <f>A85</f>
        <v>1300000</v>
      </c>
      <c r="B92" s="187">
        <v>4189</v>
      </c>
      <c r="C92" s="187">
        <v>4417</v>
      </c>
      <c r="D92" s="19">
        <f>C92-B92</f>
        <v>228</v>
      </c>
      <c r="E92" s="48">
        <f>IF(D92&lt;=50,D92*$N$2,(D92-50)*$N$3+50*$N$2)</f>
        <v>684000</v>
      </c>
      <c r="F92" s="187">
        <v>898</v>
      </c>
      <c r="G92" s="187">
        <v>913</v>
      </c>
      <c r="H92" s="21">
        <f>G92-F92</f>
        <v>15</v>
      </c>
      <c r="I92" s="22">
        <f>H92*$O$2</f>
        <v>225000</v>
      </c>
      <c r="J92" s="22">
        <v>0</v>
      </c>
      <c r="K92" s="23">
        <f>A92+E92+I92+J92</f>
        <v>2209000</v>
      </c>
      <c r="L92" s="444"/>
      <c r="M92" s="24"/>
      <c r="N92" s="25"/>
      <c r="O92" s="26"/>
      <c r="P92" s="26"/>
    </row>
    <row r="93" spans="1:16" ht="20.25" thickBot="1" x14ac:dyDescent="0.35">
      <c r="A93" s="425" t="str">
        <f>A86</f>
        <v xml:space="preserve">C.YẾN: 090.1357.000 Lưu ý: Vui lòng thanh toán trước ngày 10/9/2019tại địa chỉ nhà số 43A Nguyễn Văn Cự, P.Tân Tạo A, Q.Bình Tân </v>
      </c>
      <c r="B93" s="426"/>
      <c r="C93" s="426"/>
      <c r="D93" s="426"/>
      <c r="E93" s="426"/>
      <c r="F93" s="426"/>
      <c r="G93" s="426"/>
      <c r="H93" s="426"/>
      <c r="I93" s="426"/>
      <c r="J93" s="426"/>
      <c r="K93" s="426"/>
      <c r="L93" s="427"/>
      <c r="M93" s="27"/>
      <c r="N93" s="428"/>
      <c r="O93" s="428"/>
    </row>
    <row r="94" spans="1:16" ht="19.5" thickTop="1" x14ac:dyDescent="0.3">
      <c r="M94" s="36"/>
    </row>
    <row r="95" spans="1:16" ht="19.5" thickBot="1" x14ac:dyDescent="0.35">
      <c r="A95" s="38"/>
      <c r="B95" s="39"/>
      <c r="C95" s="39"/>
      <c r="D95" s="39"/>
      <c r="E95" s="40"/>
      <c r="F95" s="39"/>
      <c r="G95" s="39"/>
      <c r="H95" s="41"/>
      <c r="I95" s="38"/>
      <c r="J95" s="38"/>
      <c r="K95" s="38"/>
      <c r="L95" s="40"/>
      <c r="M95" s="36"/>
    </row>
    <row r="96" spans="1:16" ht="21" thickTop="1" x14ac:dyDescent="0.3">
      <c r="A96" s="429" t="s">
        <v>45</v>
      </c>
      <c r="B96" s="430"/>
      <c r="C96" s="431" t="str">
        <f>C1</f>
        <v>TIỀN NHÀ TRỌ THÁNG 9/2019</v>
      </c>
      <c r="D96" s="431"/>
      <c r="E96" s="431"/>
      <c r="F96" s="431"/>
      <c r="G96" s="431"/>
      <c r="H96" s="431"/>
      <c r="I96" s="431"/>
      <c r="J96" s="44" t="s">
        <v>184</v>
      </c>
      <c r="K96" s="45" t="s">
        <v>185</v>
      </c>
      <c r="L96" s="3" t="s">
        <v>2</v>
      </c>
      <c r="M96" s="54">
        <v>41008</v>
      </c>
      <c r="N96" s="5"/>
      <c r="O96" s="6"/>
      <c r="P96" s="6"/>
    </row>
    <row r="97" spans="1:16" x14ac:dyDescent="0.3">
      <c r="A97" s="449" t="s">
        <v>3</v>
      </c>
      <c r="B97" s="434" t="str">
        <f>B2</f>
        <v>Tiền điện Tháng 8</v>
      </c>
      <c r="C97" s="435"/>
      <c r="D97" s="435"/>
      <c r="E97" s="436"/>
      <c r="F97" s="434" t="str">
        <f>F2</f>
        <v>Tiền nước Tháng 8</v>
      </c>
      <c r="G97" s="437"/>
      <c r="H97" s="437"/>
      <c r="I97" s="438"/>
      <c r="J97" s="439" t="str">
        <f>J9</f>
        <v>Thuê bao truyền hình cáp Tháng 7</v>
      </c>
      <c r="K97" s="441" t="str">
        <f>K90</f>
        <v>Số tiền phải đóng (đồng)</v>
      </c>
      <c r="L97" s="444"/>
      <c r="M97" s="46"/>
      <c r="N97" s="15"/>
      <c r="O97" s="15"/>
      <c r="P97" s="15"/>
    </row>
    <row r="98" spans="1:16" ht="48.75" customHeight="1" x14ac:dyDescent="0.3">
      <c r="A98" s="450"/>
      <c r="B98" s="60" t="s">
        <v>13</v>
      </c>
      <c r="C98" s="60" t="s">
        <v>14</v>
      </c>
      <c r="D98" s="278" t="s">
        <v>15</v>
      </c>
      <c r="E98" s="276" t="s">
        <v>16</v>
      </c>
      <c r="F98" s="60" t="s">
        <v>13</v>
      </c>
      <c r="G98" s="60" t="s">
        <v>14</v>
      </c>
      <c r="H98" s="275" t="s">
        <v>17</v>
      </c>
      <c r="I98" s="277" t="s">
        <v>16</v>
      </c>
      <c r="J98" s="440"/>
      <c r="K98" s="442"/>
      <c r="L98" s="444"/>
      <c r="M98" s="46"/>
      <c r="N98" s="15"/>
      <c r="O98" s="15"/>
      <c r="P98" s="16"/>
    </row>
    <row r="99" spans="1:16" x14ac:dyDescent="0.3">
      <c r="A99" s="186">
        <f>A92</f>
        <v>1300000</v>
      </c>
      <c r="B99" s="187">
        <v>5302</v>
      </c>
      <c r="C99" s="187">
        <v>5414</v>
      </c>
      <c r="D99" s="187">
        <f>C99-B99</f>
        <v>112</v>
      </c>
      <c r="E99" s="48">
        <f>IF(D99&lt;=50,D99*$N$2,(D99-50)*$N$3+50*$N$2)</f>
        <v>336000</v>
      </c>
      <c r="F99" s="187">
        <v>263</v>
      </c>
      <c r="G99" s="187">
        <v>265</v>
      </c>
      <c r="H99" s="21">
        <f>G99-F99</f>
        <v>2</v>
      </c>
      <c r="I99" s="22">
        <f>H99*$O$2</f>
        <v>30000</v>
      </c>
      <c r="J99" s="22">
        <v>0</v>
      </c>
      <c r="K99" s="23">
        <f>A99+E99+I99+J99</f>
        <v>1666000</v>
      </c>
      <c r="L99" s="444"/>
      <c r="M99" s="24"/>
      <c r="N99" s="25"/>
      <c r="O99" s="26"/>
      <c r="P99" s="26"/>
    </row>
    <row r="100" spans="1:16" ht="20.25" thickBot="1" x14ac:dyDescent="0.35">
      <c r="A100" s="425" t="str">
        <f>A32</f>
        <v xml:space="preserve">C.YẾN: 090.1357.000 Lưu ý: Vui lòng thanh toán trước ngày 10/9/2019tại địa chỉ nhà số 43A Nguyễn Văn Cự, P.Tân Tạo A, Q.Bình Tân </v>
      </c>
      <c r="B100" s="426"/>
      <c r="C100" s="426"/>
      <c r="D100" s="426"/>
      <c r="E100" s="426"/>
      <c r="F100" s="426"/>
      <c r="G100" s="426"/>
      <c r="H100" s="426"/>
      <c r="I100" s="426"/>
      <c r="J100" s="426"/>
      <c r="K100" s="426"/>
      <c r="L100" s="427"/>
      <c r="M100" s="27"/>
      <c r="N100" s="428"/>
      <c r="O100" s="428"/>
    </row>
    <row r="101" spans="1:16" ht="19.5" thickTop="1" x14ac:dyDescent="0.3">
      <c r="M101" s="36"/>
    </row>
    <row r="102" spans="1:16" ht="19.5" thickBot="1" x14ac:dyDescent="0.35">
      <c r="A102" s="38"/>
      <c r="B102" s="39"/>
      <c r="C102" s="39"/>
      <c r="D102" s="39"/>
      <c r="E102" s="67"/>
      <c r="F102" s="39"/>
      <c r="G102" s="39"/>
      <c r="H102" s="41"/>
      <c r="I102" s="38"/>
      <c r="J102" s="38"/>
      <c r="K102" s="38"/>
      <c r="L102" s="40"/>
      <c r="M102" s="36"/>
    </row>
    <row r="103" spans="1:16" s="71" customFormat="1" ht="21" thickTop="1" x14ac:dyDescent="0.35">
      <c r="A103" s="429" t="s">
        <v>47</v>
      </c>
      <c r="B103" s="430"/>
      <c r="C103" s="431" t="str">
        <f>C1</f>
        <v>TIỀN NHÀ TRỌ THÁNG 9/2019</v>
      </c>
      <c r="D103" s="431"/>
      <c r="E103" s="431"/>
      <c r="F103" s="431"/>
      <c r="G103" s="431"/>
      <c r="H103" s="431"/>
      <c r="I103" s="431"/>
      <c r="J103" s="44" t="s">
        <v>248</v>
      </c>
      <c r="K103" s="45" t="s">
        <v>249</v>
      </c>
      <c r="L103" s="3" t="s">
        <v>2</v>
      </c>
      <c r="M103" s="68"/>
      <c r="N103" s="69"/>
      <c r="O103" s="70"/>
      <c r="P103" s="70"/>
    </row>
    <row r="104" spans="1:16" x14ac:dyDescent="0.3">
      <c r="A104" s="432" t="str">
        <f>A2</f>
        <v>Tiền phòng Tháng 8</v>
      </c>
      <c r="B104" s="434" t="str">
        <f>B2</f>
        <v>Tiền điện Tháng 8</v>
      </c>
      <c r="C104" s="435"/>
      <c r="D104" s="435"/>
      <c r="E104" s="436"/>
      <c r="F104" s="434" t="str">
        <f>F2</f>
        <v>Tiền nước Tháng 8</v>
      </c>
      <c r="G104" s="437"/>
      <c r="H104" s="437"/>
      <c r="I104" s="438"/>
      <c r="J104" s="439" t="str">
        <f>J2</f>
        <v>Thuê bao truyền hình cáp Tháng 7</v>
      </c>
      <c r="K104" s="441" t="str">
        <f>K2</f>
        <v>Số tiền phải đóng (đồng)</v>
      </c>
      <c r="L104" s="444"/>
      <c r="M104" s="46"/>
      <c r="N104" s="15"/>
      <c r="O104" s="15"/>
      <c r="P104" s="15"/>
    </row>
    <row r="105" spans="1:16" ht="40.5" x14ac:dyDescent="0.3">
      <c r="A105" s="433"/>
      <c r="B105" s="60" t="s">
        <v>13</v>
      </c>
      <c r="C105" s="60" t="s">
        <v>14</v>
      </c>
      <c r="D105" s="278" t="s">
        <v>15</v>
      </c>
      <c r="E105" s="276" t="s">
        <v>16</v>
      </c>
      <c r="F105" s="60" t="s">
        <v>13</v>
      </c>
      <c r="G105" s="60" t="s">
        <v>14</v>
      </c>
      <c r="H105" s="275" t="s">
        <v>17</v>
      </c>
      <c r="I105" s="277" t="s">
        <v>16</v>
      </c>
      <c r="J105" s="440"/>
      <c r="K105" s="442"/>
      <c r="L105" s="444"/>
      <c r="M105" s="46"/>
      <c r="N105" s="15"/>
      <c r="O105" s="15"/>
      <c r="P105" s="16"/>
    </row>
    <row r="106" spans="1:16" x14ac:dyDescent="0.3">
      <c r="A106" s="186">
        <v>1300000</v>
      </c>
      <c r="B106" s="187">
        <v>4745</v>
      </c>
      <c r="C106" s="187">
        <v>4766</v>
      </c>
      <c r="D106" s="19">
        <f>C106-B106</f>
        <v>21</v>
      </c>
      <c r="E106" s="48">
        <f>IF(D106&lt;=50,D106*$N$2,(D106-50)*$N$3+50*$N$2)</f>
        <v>63000</v>
      </c>
      <c r="F106" s="187">
        <v>590</v>
      </c>
      <c r="G106" s="187">
        <v>595</v>
      </c>
      <c r="H106" s="21">
        <f>G106-F106</f>
        <v>5</v>
      </c>
      <c r="I106" s="22">
        <f>H106*$O$2</f>
        <v>75000</v>
      </c>
      <c r="J106" s="22"/>
      <c r="K106" s="23">
        <f>A106+E106+I106+J106</f>
        <v>1438000</v>
      </c>
      <c r="L106" s="444"/>
      <c r="M106" s="24"/>
      <c r="N106" s="25"/>
      <c r="O106" s="26"/>
      <c r="P106" s="26"/>
    </row>
    <row r="107" spans="1:16" ht="20.25" thickBot="1" x14ac:dyDescent="0.35">
      <c r="A107" s="425" t="str">
        <f>A100</f>
        <v xml:space="preserve">C.YẾN: 090.1357.000 Lưu ý: Vui lòng thanh toán trước ngày 10/9/2019tại địa chỉ nhà số 43A Nguyễn Văn Cự, P.Tân Tạo A, Q.Bình Tân </v>
      </c>
      <c r="B107" s="426"/>
      <c r="C107" s="426"/>
      <c r="D107" s="426"/>
      <c r="E107" s="426"/>
      <c r="F107" s="426"/>
      <c r="G107" s="426"/>
      <c r="H107" s="426"/>
      <c r="I107" s="426"/>
      <c r="J107" s="426"/>
      <c r="K107" s="426"/>
      <c r="L107" s="427"/>
      <c r="M107" s="127">
        <v>706</v>
      </c>
      <c r="N107" s="128">
        <v>732</v>
      </c>
      <c r="O107" s="128"/>
    </row>
    <row r="108" spans="1:16" ht="20.25" thickTop="1" x14ac:dyDescent="0.3">
      <c r="A108" s="153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5"/>
      <c r="M108" s="127"/>
      <c r="N108" s="128"/>
      <c r="O108" s="128"/>
    </row>
    <row r="109" spans="1:16" ht="16.5" customHeight="1" thickBot="1" x14ac:dyDescent="0.35">
      <c r="A109" s="153"/>
      <c r="B109" s="156"/>
      <c r="C109" s="154"/>
      <c r="D109" s="154"/>
      <c r="E109" s="154"/>
      <c r="F109" s="154"/>
      <c r="G109" s="154"/>
      <c r="H109" s="154"/>
      <c r="I109" s="154"/>
      <c r="J109" s="154"/>
      <c r="K109" s="154"/>
      <c r="L109" s="155"/>
      <c r="M109" s="127"/>
      <c r="N109" s="128"/>
      <c r="O109" s="128"/>
    </row>
    <row r="110" spans="1:16" ht="21" thickTop="1" x14ac:dyDescent="0.3">
      <c r="A110" s="429" t="s">
        <v>49</v>
      </c>
      <c r="B110" s="430"/>
      <c r="C110" s="431" t="str">
        <f>C1</f>
        <v>TIỀN NHÀ TRỌ THÁNG 9/2019</v>
      </c>
      <c r="D110" s="431"/>
      <c r="E110" s="431"/>
      <c r="F110" s="431"/>
      <c r="G110" s="431"/>
      <c r="H110" s="431"/>
      <c r="I110" s="431"/>
      <c r="J110" s="44" t="s">
        <v>120</v>
      </c>
      <c r="K110" s="45" t="s">
        <v>120</v>
      </c>
      <c r="L110" s="3" t="s">
        <v>2</v>
      </c>
      <c r="M110" s="4"/>
      <c r="N110" s="5"/>
      <c r="O110" s="6"/>
      <c r="P110" s="6"/>
    </row>
    <row r="111" spans="1:16" x14ac:dyDescent="0.3">
      <c r="A111" s="432" t="str">
        <f>A2</f>
        <v>Tiền phòng Tháng 8</v>
      </c>
      <c r="B111" s="434" t="str">
        <f>B2</f>
        <v>Tiền điện Tháng 8</v>
      </c>
      <c r="C111" s="435"/>
      <c r="D111" s="435"/>
      <c r="E111" s="436"/>
      <c r="F111" s="434" t="str">
        <f>F2</f>
        <v>Tiền nước Tháng 8</v>
      </c>
      <c r="G111" s="437"/>
      <c r="H111" s="437"/>
      <c r="I111" s="438"/>
      <c r="J111" s="439" t="str">
        <f>J2</f>
        <v>Thuê bao truyền hình cáp Tháng 7</v>
      </c>
      <c r="K111" s="441" t="str">
        <f>K2</f>
        <v>Số tiền phải đóng (đồng)</v>
      </c>
      <c r="L111" s="444"/>
      <c r="M111" s="14"/>
      <c r="N111" s="15"/>
      <c r="O111" s="15"/>
      <c r="P111" s="15"/>
    </row>
    <row r="112" spans="1:16" ht="40.5" x14ac:dyDescent="0.3">
      <c r="A112" s="433"/>
      <c r="B112" s="60" t="s">
        <v>13</v>
      </c>
      <c r="C112" s="60" t="s">
        <v>14</v>
      </c>
      <c r="D112" s="278" t="s">
        <v>15</v>
      </c>
      <c r="E112" s="276" t="s">
        <v>16</v>
      </c>
      <c r="F112" s="60" t="s">
        <v>13</v>
      </c>
      <c r="G112" s="60" t="s">
        <v>14</v>
      </c>
      <c r="H112" s="275" t="s">
        <v>17</v>
      </c>
      <c r="I112" s="277" t="s">
        <v>16</v>
      </c>
      <c r="J112" s="440"/>
      <c r="K112" s="442"/>
      <c r="L112" s="444"/>
      <c r="M112" s="14"/>
      <c r="N112" s="15"/>
      <c r="O112" s="15"/>
      <c r="P112" s="16"/>
    </row>
    <row r="113" spans="1:16" x14ac:dyDescent="0.3">
      <c r="A113" s="186">
        <v>1600000</v>
      </c>
      <c r="B113" s="187">
        <v>3852</v>
      </c>
      <c r="C113" s="187">
        <v>3877</v>
      </c>
      <c r="D113" s="19">
        <f>C113-B113</f>
        <v>25</v>
      </c>
      <c r="E113" s="48">
        <f>IF(D113&lt;=50,D113*$N$2,(D113-50)*$N$3+50*$N$2)</f>
        <v>75000</v>
      </c>
      <c r="F113" s="187">
        <v>283</v>
      </c>
      <c r="G113" s="187">
        <v>288</v>
      </c>
      <c r="H113" s="21">
        <f>G113-F113</f>
        <v>5</v>
      </c>
      <c r="I113" s="22">
        <f>H113*$O$2</f>
        <v>75000</v>
      </c>
      <c r="J113" s="22">
        <v>0</v>
      </c>
      <c r="K113" s="23">
        <f>A113+E113+I113+J113</f>
        <v>1750000</v>
      </c>
      <c r="L113" s="444"/>
      <c r="M113" s="24"/>
      <c r="N113" s="25"/>
      <c r="O113" s="26"/>
      <c r="P113" s="26"/>
    </row>
    <row r="114" spans="1:16" ht="20.25" thickBot="1" x14ac:dyDescent="0.35">
      <c r="A114" s="425" t="str">
        <f>A32</f>
        <v xml:space="preserve">C.YẾN: 090.1357.000 Lưu ý: Vui lòng thanh toán trước ngày 10/9/2019tại địa chỉ nhà số 43A Nguyễn Văn Cự, P.Tân Tạo A, Q.Bình Tân </v>
      </c>
      <c r="B114" s="426"/>
      <c r="C114" s="426"/>
      <c r="D114" s="426"/>
      <c r="E114" s="426"/>
      <c r="F114" s="426"/>
      <c r="G114" s="426"/>
      <c r="H114" s="426"/>
      <c r="I114" s="426"/>
      <c r="J114" s="426"/>
      <c r="K114" s="426"/>
      <c r="L114" s="427"/>
      <c r="M114" s="129"/>
    </row>
    <row r="115" spans="1:16" ht="19.5" thickTop="1" x14ac:dyDescent="0.3">
      <c r="M115" s="36"/>
    </row>
    <row r="116" spans="1:16" ht="19.5" thickBot="1" x14ac:dyDescent="0.35">
      <c r="A116" s="38"/>
      <c r="B116" s="39"/>
      <c r="C116" s="39"/>
      <c r="D116" s="39"/>
      <c r="E116" s="40"/>
      <c r="F116" s="39"/>
      <c r="G116" s="39"/>
      <c r="H116" s="41"/>
      <c r="I116" s="38"/>
      <c r="J116" s="38"/>
      <c r="K116" s="38"/>
      <c r="L116" s="40"/>
      <c r="M116" s="36"/>
    </row>
    <row r="117" spans="1:16" ht="21" thickTop="1" x14ac:dyDescent="0.3">
      <c r="A117" s="429" t="s">
        <v>50</v>
      </c>
      <c r="B117" s="430"/>
      <c r="C117" s="431" t="str">
        <f>C1</f>
        <v>TIỀN NHÀ TRỌ THÁNG 9/2019</v>
      </c>
      <c r="D117" s="431"/>
      <c r="E117" s="431"/>
      <c r="F117" s="431"/>
      <c r="G117" s="431"/>
      <c r="H117" s="431"/>
      <c r="I117" s="431"/>
      <c r="J117" s="44" t="s">
        <v>209</v>
      </c>
      <c r="K117" s="45" t="s">
        <v>210</v>
      </c>
      <c r="L117" s="3" t="s">
        <v>2</v>
      </c>
      <c r="M117" s="56">
        <v>40945</v>
      </c>
      <c r="N117" s="5"/>
      <c r="O117" s="6"/>
      <c r="P117" s="6"/>
    </row>
    <row r="118" spans="1:16" x14ac:dyDescent="0.3">
      <c r="A118" s="432" t="str">
        <f>A2</f>
        <v>Tiền phòng Tháng 8</v>
      </c>
      <c r="B118" s="434" t="str">
        <f>B2</f>
        <v>Tiền điện Tháng 8</v>
      </c>
      <c r="C118" s="435"/>
      <c r="D118" s="435"/>
      <c r="E118" s="436"/>
      <c r="F118" s="434" t="str">
        <f>F2</f>
        <v>Tiền nước Tháng 8</v>
      </c>
      <c r="G118" s="437"/>
      <c r="H118" s="437"/>
      <c r="I118" s="438"/>
      <c r="J118" s="439" t="str">
        <f>J2</f>
        <v>Thuê bao truyền hình cáp Tháng 7</v>
      </c>
      <c r="K118" s="441" t="str">
        <f>K2</f>
        <v>Số tiền phải đóng (đồng)</v>
      </c>
      <c r="L118" s="444"/>
      <c r="M118" s="46"/>
      <c r="N118" s="15"/>
      <c r="O118" s="15"/>
      <c r="P118" s="15"/>
    </row>
    <row r="119" spans="1:16" ht="40.5" x14ac:dyDescent="0.3">
      <c r="A119" s="433"/>
      <c r="B119" s="60" t="s">
        <v>13</v>
      </c>
      <c r="C119" s="60" t="s">
        <v>14</v>
      </c>
      <c r="D119" s="278" t="s">
        <v>15</v>
      </c>
      <c r="E119" s="276" t="s">
        <v>16</v>
      </c>
      <c r="F119" s="60" t="s">
        <v>13</v>
      </c>
      <c r="G119" s="60" t="s">
        <v>14</v>
      </c>
      <c r="H119" s="275" t="s">
        <v>17</v>
      </c>
      <c r="I119" s="277" t="s">
        <v>16</v>
      </c>
      <c r="J119" s="440"/>
      <c r="K119" s="442"/>
      <c r="L119" s="444"/>
      <c r="M119" s="46"/>
      <c r="N119" s="15"/>
      <c r="O119" s="15"/>
      <c r="P119" s="16"/>
    </row>
    <row r="120" spans="1:16" x14ac:dyDescent="0.3">
      <c r="A120" s="186">
        <f>3500000</f>
        <v>3500000</v>
      </c>
      <c r="B120" s="187">
        <v>6034</v>
      </c>
      <c r="C120" s="187">
        <v>6275</v>
      </c>
      <c r="D120" s="19">
        <f>C120-B120</f>
        <v>241</v>
      </c>
      <c r="E120" s="20">
        <f>IF(D120&lt;=50,D120*$N$2,(D120-50)*$N$3+50*$N$2)</f>
        <v>723000</v>
      </c>
      <c r="F120" s="187">
        <v>1210</v>
      </c>
      <c r="G120" s="187">
        <v>1234</v>
      </c>
      <c r="H120" s="21">
        <f>G120-F120</f>
        <v>24</v>
      </c>
      <c r="I120" s="22">
        <f>H120*$O$4</f>
        <v>360000</v>
      </c>
      <c r="J120" s="22">
        <v>0</v>
      </c>
      <c r="K120" s="23">
        <f>(A120+E120+I120+J120)</f>
        <v>4583000</v>
      </c>
      <c r="L120" s="444"/>
      <c r="M120" s="24"/>
      <c r="N120" s="25"/>
      <c r="O120" s="26"/>
      <c r="P120" s="26"/>
    </row>
    <row r="121" spans="1:16" ht="20.25" thickBot="1" x14ac:dyDescent="0.35">
      <c r="A121" s="425" t="str">
        <f>A32</f>
        <v xml:space="preserve">C.YẾN: 090.1357.000 Lưu ý: Vui lòng thanh toán trước ngày 10/9/2019tại địa chỉ nhà số 43A Nguyễn Văn Cự, P.Tân Tạo A, Q.Bình Tân </v>
      </c>
      <c r="B121" s="426"/>
      <c r="C121" s="426"/>
      <c r="D121" s="426"/>
      <c r="E121" s="426"/>
      <c r="F121" s="426"/>
      <c r="G121" s="426"/>
      <c r="H121" s="426"/>
      <c r="I121" s="426"/>
      <c r="J121" s="426"/>
      <c r="K121" s="426"/>
      <c r="L121" s="427"/>
      <c r="M121" s="127">
        <v>926</v>
      </c>
      <c r="N121" s="428">
        <v>955</v>
      </c>
      <c r="O121" s="428"/>
    </row>
    <row r="122" spans="1:16" ht="19.5" thickTop="1" x14ac:dyDescent="0.3">
      <c r="E122" s="53"/>
      <c r="J122" s="75"/>
      <c r="K122" s="33"/>
    </row>
    <row r="123" spans="1:16" ht="19.5" thickBot="1" x14ac:dyDescent="0.35">
      <c r="A123" s="38"/>
      <c r="B123" s="39"/>
      <c r="C123" s="39"/>
      <c r="D123" s="39"/>
      <c r="E123" s="40"/>
      <c r="F123" s="39"/>
      <c r="G123" s="39"/>
      <c r="H123" s="41"/>
      <c r="I123" s="38"/>
      <c r="J123" s="38"/>
      <c r="K123" s="38"/>
      <c r="L123" s="40"/>
    </row>
    <row r="124" spans="1:16" ht="21" thickTop="1" x14ac:dyDescent="0.3">
      <c r="A124" s="429" t="s">
        <v>52</v>
      </c>
      <c r="B124" s="430"/>
      <c r="C124" s="431" t="str">
        <f>C1</f>
        <v>TIỀN NHÀ TRỌ THÁNG 9/2019</v>
      </c>
      <c r="D124" s="431"/>
      <c r="E124" s="431"/>
      <c r="F124" s="431"/>
      <c r="G124" s="431"/>
      <c r="H124" s="431"/>
      <c r="I124" s="431"/>
      <c r="J124" s="44" t="s">
        <v>250</v>
      </c>
      <c r="K124" s="45" t="s">
        <v>54</v>
      </c>
      <c r="L124" s="3" t="s">
        <v>2</v>
      </c>
      <c r="M124" s="54">
        <v>41058</v>
      </c>
      <c r="N124" s="5"/>
      <c r="O124" s="6"/>
      <c r="P124" s="6"/>
    </row>
    <row r="125" spans="1:16" x14ac:dyDescent="0.3">
      <c r="A125" s="432" t="str">
        <f>A2</f>
        <v>Tiền phòng Tháng 8</v>
      </c>
      <c r="B125" s="434" t="str">
        <f>B2</f>
        <v>Tiền điện Tháng 8</v>
      </c>
      <c r="C125" s="435"/>
      <c r="D125" s="435"/>
      <c r="E125" s="436"/>
      <c r="F125" s="434" t="str">
        <f>F2</f>
        <v>Tiền nước Tháng 8</v>
      </c>
      <c r="G125" s="437"/>
      <c r="H125" s="437"/>
      <c r="I125" s="438"/>
      <c r="J125" s="439" t="str">
        <f>J2</f>
        <v>Thuê bao truyền hình cáp Tháng 7</v>
      </c>
      <c r="K125" s="441" t="str">
        <f>K2</f>
        <v>Số tiền phải đóng (đồng)</v>
      </c>
      <c r="L125" s="444"/>
      <c r="M125" s="14"/>
      <c r="N125" s="15"/>
      <c r="O125" s="15"/>
      <c r="P125" s="15"/>
    </row>
    <row r="126" spans="1:16" ht="40.5" x14ac:dyDescent="0.3">
      <c r="A126" s="433"/>
      <c r="B126" s="60" t="s">
        <v>13</v>
      </c>
      <c r="C126" s="60" t="s">
        <v>14</v>
      </c>
      <c r="D126" s="278" t="s">
        <v>15</v>
      </c>
      <c r="E126" s="276" t="s">
        <v>16</v>
      </c>
      <c r="F126" s="60" t="s">
        <v>13</v>
      </c>
      <c r="G126" s="60" t="s">
        <v>14</v>
      </c>
      <c r="H126" s="275" t="s">
        <v>17</v>
      </c>
      <c r="I126" s="277" t="s">
        <v>16</v>
      </c>
      <c r="J126" s="440"/>
      <c r="K126" s="442"/>
      <c r="L126" s="444"/>
      <c r="M126" s="14"/>
      <c r="N126" s="15"/>
      <c r="O126" s="15"/>
      <c r="P126" s="16"/>
    </row>
    <row r="127" spans="1:16" x14ac:dyDescent="0.3">
      <c r="A127" s="186">
        <v>1300000</v>
      </c>
      <c r="B127" s="187">
        <v>3192</v>
      </c>
      <c r="C127" s="187">
        <v>3280</v>
      </c>
      <c r="D127" s="19">
        <f>C127-B127</f>
        <v>88</v>
      </c>
      <c r="E127" s="48">
        <f>IF(D127&lt;=50,D127*$N$2,(D127-50)*$N$3+50*$N$2)</f>
        <v>264000</v>
      </c>
      <c r="F127" s="187">
        <v>475</v>
      </c>
      <c r="G127" s="187">
        <v>480</v>
      </c>
      <c r="H127" s="21">
        <f>G127-F127</f>
        <v>5</v>
      </c>
      <c r="I127" s="22">
        <f>H127*$O$4</f>
        <v>75000</v>
      </c>
      <c r="J127" s="22"/>
      <c r="K127" s="23">
        <f>A127+E127+I127+J127</f>
        <v>1639000</v>
      </c>
      <c r="L127" s="444"/>
      <c r="M127" s="24"/>
      <c r="N127" s="25"/>
      <c r="O127" s="26"/>
      <c r="P127" s="26"/>
    </row>
    <row r="128" spans="1:16" ht="20.25" thickBot="1" x14ac:dyDescent="0.35">
      <c r="A128" s="445" t="str">
        <f>A32</f>
        <v xml:space="preserve">C.YẾN: 090.1357.000 Lưu ý: Vui lòng thanh toán trước ngày 10/9/2019tại địa chỉ nhà số 43A Nguyễn Văn Cự, P.Tân Tạo A, Q.Bình Tân </v>
      </c>
      <c r="B128" s="446"/>
      <c r="C128" s="446"/>
      <c r="D128" s="446"/>
      <c r="E128" s="446"/>
      <c r="F128" s="446"/>
      <c r="G128" s="446"/>
      <c r="H128" s="446"/>
      <c r="I128" s="446"/>
      <c r="J128" s="446"/>
      <c r="K128" s="446"/>
      <c r="L128" s="447"/>
      <c r="M128" s="27"/>
      <c r="N128" s="428"/>
      <c r="O128" s="428"/>
    </row>
    <row r="129" spans="1:17" ht="19.5" thickTop="1" x14ac:dyDescent="0.3">
      <c r="M129" s="36"/>
    </row>
    <row r="130" spans="1:17" ht="19.5" thickBot="1" x14ac:dyDescent="0.35">
      <c r="A130" s="38"/>
      <c r="B130" s="39"/>
      <c r="C130" s="39"/>
      <c r="D130" s="39"/>
      <c r="E130" s="40"/>
      <c r="F130" s="39"/>
      <c r="G130" s="39"/>
      <c r="H130" s="41"/>
      <c r="I130" s="38"/>
      <c r="J130" s="38"/>
      <c r="K130" s="38"/>
      <c r="L130" s="40"/>
      <c r="M130" s="36"/>
    </row>
    <row r="131" spans="1:17" ht="21" thickTop="1" x14ac:dyDescent="0.3">
      <c r="A131" s="429" t="s">
        <v>55</v>
      </c>
      <c r="B131" s="430"/>
      <c r="C131" s="431" t="str">
        <f>C1</f>
        <v>TIỀN NHÀ TRỌ THÁNG 9/2019</v>
      </c>
      <c r="D131" s="431"/>
      <c r="E131" s="431"/>
      <c r="F131" s="431"/>
      <c r="G131" s="431"/>
      <c r="H131" s="431"/>
      <c r="I131" s="431"/>
      <c r="J131" s="44" t="s">
        <v>149</v>
      </c>
      <c r="K131" s="164" t="s">
        <v>186</v>
      </c>
      <c r="L131" s="3" t="s">
        <v>2</v>
      </c>
      <c r="M131" s="56">
        <v>40937</v>
      </c>
      <c r="N131" s="5"/>
      <c r="O131" s="6"/>
      <c r="P131" s="6"/>
    </row>
    <row r="132" spans="1:17" x14ac:dyDescent="0.3">
      <c r="A132" s="432" t="str">
        <f>A2</f>
        <v>Tiền phòng Tháng 8</v>
      </c>
      <c r="B132" s="434" t="str">
        <f>B2</f>
        <v>Tiền điện Tháng 8</v>
      </c>
      <c r="C132" s="435"/>
      <c r="D132" s="435"/>
      <c r="E132" s="436"/>
      <c r="F132" s="434" t="str">
        <f>F2</f>
        <v>Tiền nước Tháng 8</v>
      </c>
      <c r="G132" s="437"/>
      <c r="H132" s="437"/>
      <c r="I132" s="438"/>
      <c r="J132" s="439" t="str">
        <f>J2</f>
        <v>Thuê bao truyền hình cáp Tháng 7</v>
      </c>
      <c r="K132" s="441" t="str">
        <f>K2</f>
        <v>Số tiền phải đóng (đồng)</v>
      </c>
      <c r="L132" s="444"/>
      <c r="M132" s="46"/>
      <c r="N132" s="15"/>
      <c r="O132" s="15"/>
      <c r="P132" s="15"/>
    </row>
    <row r="133" spans="1:17" ht="40.5" x14ac:dyDescent="0.3">
      <c r="A133" s="433"/>
      <c r="B133" s="60" t="s">
        <v>13</v>
      </c>
      <c r="C133" s="60" t="s">
        <v>14</v>
      </c>
      <c r="D133" s="278" t="s">
        <v>15</v>
      </c>
      <c r="E133" s="276" t="s">
        <v>16</v>
      </c>
      <c r="F133" s="60" t="s">
        <v>13</v>
      </c>
      <c r="G133" s="60" t="s">
        <v>14</v>
      </c>
      <c r="H133" s="275" t="s">
        <v>17</v>
      </c>
      <c r="I133" s="277" t="s">
        <v>16</v>
      </c>
      <c r="J133" s="440"/>
      <c r="K133" s="442"/>
      <c r="L133" s="444"/>
      <c r="M133" s="46"/>
      <c r="N133" s="15"/>
      <c r="O133" s="15"/>
      <c r="P133" s="16"/>
    </row>
    <row r="134" spans="1:17" ht="19.899999999999999" customHeight="1" x14ac:dyDescent="0.3">
      <c r="A134" s="186">
        <f>A127</f>
        <v>1300000</v>
      </c>
      <c r="B134" s="187">
        <v>3409</v>
      </c>
      <c r="C134" s="187">
        <v>3508</v>
      </c>
      <c r="D134" s="19">
        <f>C134-B134</f>
        <v>99</v>
      </c>
      <c r="E134" s="48">
        <f>IF(D134&lt;=50,D134*$N$2,(D134-50)*$N$3+50*$N$2)</f>
        <v>297000</v>
      </c>
      <c r="F134" s="187">
        <v>643</v>
      </c>
      <c r="G134" s="187">
        <v>650</v>
      </c>
      <c r="H134" s="21">
        <f>G134-F134</f>
        <v>7</v>
      </c>
      <c r="I134" s="22">
        <f>H134*$O$4</f>
        <v>105000</v>
      </c>
      <c r="J134" s="22">
        <v>30000</v>
      </c>
      <c r="K134" s="23">
        <f>(A134+E134+I134+J134)</f>
        <v>1732000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25" t="str">
        <f>A32</f>
        <v xml:space="preserve">C.YẾN: 090.1357.000 Lưu ý: Vui lòng thanh toán trước ngày 10/9/2019tại địa chỉ nhà số 43A Nguyễn Văn Cự, P.Tân Tạo A, Q.Bình Tân </v>
      </c>
      <c r="B135" s="426"/>
      <c r="C135" s="426"/>
      <c r="D135" s="426"/>
      <c r="E135" s="426"/>
      <c r="F135" s="426"/>
      <c r="G135" s="426"/>
      <c r="H135" s="426"/>
      <c r="I135" s="426"/>
      <c r="J135" s="426"/>
      <c r="K135" s="426"/>
      <c r="L135" s="427"/>
      <c r="M135" s="127"/>
      <c r="N135" s="428"/>
      <c r="O135" s="428"/>
    </row>
    <row r="136" spans="1:17" ht="33.75" customHeight="1" thickTop="1" thickBot="1" x14ac:dyDescent="0.35">
      <c r="A136" s="153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5"/>
      <c r="M136" s="127"/>
      <c r="N136" s="279"/>
      <c r="O136" s="279"/>
    </row>
    <row r="137" spans="1:17" ht="30" customHeight="1" thickTop="1" x14ac:dyDescent="0.3">
      <c r="A137" s="429" t="s">
        <v>56</v>
      </c>
      <c r="B137" s="430"/>
      <c r="C137" s="431" t="str">
        <f>C1</f>
        <v>TIỀN NHÀ TRỌ THÁNG 9/2019</v>
      </c>
      <c r="D137" s="431"/>
      <c r="E137" s="431"/>
      <c r="F137" s="431"/>
      <c r="G137" s="431"/>
      <c r="H137" s="431"/>
      <c r="I137" s="431"/>
      <c r="J137" s="44" t="s">
        <v>120</v>
      </c>
      <c r="K137" s="243" t="s">
        <v>229</v>
      </c>
      <c r="L137" s="3" t="s">
        <v>2</v>
      </c>
      <c r="M137" s="54">
        <v>41000</v>
      </c>
      <c r="N137" s="5"/>
      <c r="O137" s="6"/>
      <c r="P137" s="6"/>
      <c r="Q137" s="55"/>
    </row>
    <row r="138" spans="1:17" ht="24.95" customHeight="1" x14ac:dyDescent="0.3">
      <c r="A138" s="432" t="str">
        <f>A2</f>
        <v>Tiền phòng Tháng 8</v>
      </c>
      <c r="B138" s="434" t="str">
        <f>B2</f>
        <v>Tiền điện Tháng 8</v>
      </c>
      <c r="C138" s="435"/>
      <c r="D138" s="435"/>
      <c r="E138" s="436"/>
      <c r="F138" s="434" t="str">
        <f>F132</f>
        <v>Tiền nước Tháng 8</v>
      </c>
      <c r="G138" s="437"/>
      <c r="H138" s="437"/>
      <c r="I138" s="438"/>
      <c r="J138" s="439" t="str">
        <f>J2</f>
        <v>Thuê bao truyền hình cáp Tháng 7</v>
      </c>
      <c r="K138" s="441" t="str">
        <f>K2</f>
        <v>Số tiền phải đóng (đồng)</v>
      </c>
      <c r="L138" s="444"/>
      <c r="M138" s="14"/>
      <c r="N138" s="15"/>
      <c r="O138" s="15"/>
      <c r="P138" s="15"/>
    </row>
    <row r="139" spans="1:17" ht="39.950000000000003" customHeight="1" x14ac:dyDescent="0.3">
      <c r="A139" s="433"/>
      <c r="B139" s="60" t="s">
        <v>13</v>
      </c>
      <c r="C139" s="60" t="s">
        <v>14</v>
      </c>
      <c r="D139" s="278" t="s">
        <v>15</v>
      </c>
      <c r="E139" s="276" t="s">
        <v>16</v>
      </c>
      <c r="F139" s="60" t="s">
        <v>13</v>
      </c>
      <c r="G139" s="60" t="s">
        <v>14</v>
      </c>
      <c r="H139" s="275" t="s">
        <v>17</v>
      </c>
      <c r="I139" s="277" t="s">
        <v>16</v>
      </c>
      <c r="J139" s="440"/>
      <c r="K139" s="442"/>
      <c r="L139" s="444"/>
      <c r="M139" s="14"/>
      <c r="N139" s="15"/>
      <c r="O139" s="15"/>
      <c r="P139" s="16"/>
    </row>
    <row r="140" spans="1:17" ht="20.100000000000001" customHeight="1" x14ac:dyDescent="0.3">
      <c r="A140" s="186">
        <f>A134</f>
        <v>1300000</v>
      </c>
      <c r="B140" s="187">
        <v>90</v>
      </c>
      <c r="C140" s="187">
        <v>120</v>
      </c>
      <c r="D140" s="19">
        <f>C140-B140</f>
        <v>30</v>
      </c>
      <c r="E140" s="48">
        <f>IF(D140&lt;=50,D140*$N$2,(D140-50)*$N$3+50*$N$2)</f>
        <v>90000</v>
      </c>
      <c r="F140" s="187">
        <v>543</v>
      </c>
      <c r="G140" s="187">
        <v>550</v>
      </c>
      <c r="H140" s="21">
        <f>G140-F140</f>
        <v>7</v>
      </c>
      <c r="I140" s="22">
        <f>H140*$O$4</f>
        <v>105000</v>
      </c>
      <c r="J140" s="22">
        <v>0</v>
      </c>
      <c r="K140" s="23">
        <f>(A140+E140+I140+J140)</f>
        <v>1495000</v>
      </c>
      <c r="L140" s="444"/>
      <c r="M140" s="24"/>
      <c r="N140" s="25"/>
      <c r="O140" s="26"/>
      <c r="P140" s="26"/>
    </row>
    <row r="141" spans="1:17" ht="20.100000000000001" customHeight="1" thickBot="1" x14ac:dyDescent="0.35">
      <c r="A141" s="445" t="str">
        <f>A32</f>
        <v xml:space="preserve">C.YẾN: 090.1357.000 Lưu ý: Vui lòng thanh toán trước ngày 10/9/2019tại địa chỉ nhà số 43A Nguyễn Văn Cự, P.Tân Tạo A, Q.Bình Tân </v>
      </c>
      <c r="B141" s="446"/>
      <c r="C141" s="446"/>
      <c r="D141" s="446"/>
      <c r="E141" s="446"/>
      <c r="F141" s="446"/>
      <c r="G141" s="446"/>
      <c r="H141" s="446"/>
      <c r="I141" s="446"/>
      <c r="J141" s="446"/>
      <c r="K141" s="446"/>
      <c r="L141" s="447"/>
      <c r="M141" s="130"/>
      <c r="N141" s="428"/>
      <c r="O141" s="428"/>
    </row>
    <row r="142" spans="1:17" ht="24.95" customHeight="1" thickTop="1" x14ac:dyDescent="0.3"/>
    <row r="143" spans="1:17" ht="24.95" customHeight="1" thickBot="1" x14ac:dyDescent="0.35">
      <c r="A143" s="38"/>
      <c r="B143" s="39"/>
      <c r="C143" s="39"/>
      <c r="D143" s="39"/>
      <c r="E143" s="40"/>
      <c r="F143" s="39"/>
      <c r="G143" s="39"/>
      <c r="H143" s="41"/>
      <c r="I143" s="38"/>
      <c r="J143" s="38"/>
      <c r="K143" s="38"/>
      <c r="L143" s="40"/>
    </row>
    <row r="144" spans="1:17" ht="30" customHeight="1" thickTop="1" x14ac:dyDescent="0.3">
      <c r="A144" s="429" t="s">
        <v>59</v>
      </c>
      <c r="B144" s="430"/>
      <c r="C144" s="431" t="str">
        <f>C1</f>
        <v>TIỀN NHÀ TRỌ THÁNG 9/2019</v>
      </c>
      <c r="D144" s="431"/>
      <c r="E144" s="431"/>
      <c r="F144" s="431"/>
      <c r="G144" s="431"/>
      <c r="H144" s="431"/>
      <c r="I144" s="431"/>
      <c r="J144" s="44" t="s">
        <v>128</v>
      </c>
      <c r="K144" s="45" t="s">
        <v>211</v>
      </c>
      <c r="L144" s="3" t="s">
        <v>2</v>
      </c>
      <c r="M144" s="4"/>
      <c r="N144" s="5"/>
      <c r="O144" s="6"/>
      <c r="P144" s="6"/>
    </row>
    <row r="145" spans="1:17" ht="24.95" customHeight="1" x14ac:dyDescent="0.3">
      <c r="A145" s="432" t="str">
        <f>A2</f>
        <v>Tiền phòng Tháng 8</v>
      </c>
      <c r="B145" s="434" t="str">
        <f>B2</f>
        <v>Tiền điện Tháng 8</v>
      </c>
      <c r="C145" s="435"/>
      <c r="D145" s="435"/>
      <c r="E145" s="436"/>
      <c r="F145" s="434" t="str">
        <f>F2</f>
        <v>Tiền nước Tháng 8</v>
      </c>
      <c r="G145" s="437"/>
      <c r="H145" s="437"/>
      <c r="I145" s="438"/>
      <c r="J145" s="439" t="str">
        <f>J2</f>
        <v>Thuê bao truyền hình cáp Tháng 7</v>
      </c>
      <c r="K145" s="441" t="str">
        <f>K2</f>
        <v>Số tiền phải đóng (đồng)</v>
      </c>
      <c r="L145" s="444"/>
      <c r="M145" s="14"/>
      <c r="N145" s="15"/>
      <c r="O145" s="15"/>
      <c r="P145" s="15"/>
    </row>
    <row r="146" spans="1:17" ht="39.950000000000003" customHeight="1" x14ac:dyDescent="0.3">
      <c r="A146" s="433"/>
      <c r="B146" s="60" t="s">
        <v>13</v>
      </c>
      <c r="C146" s="60" t="s">
        <v>14</v>
      </c>
      <c r="D146" s="278" t="s">
        <v>15</v>
      </c>
      <c r="E146" s="276" t="s">
        <v>16</v>
      </c>
      <c r="F146" s="60" t="s">
        <v>13</v>
      </c>
      <c r="G146" s="60" t="s">
        <v>14</v>
      </c>
      <c r="H146" s="275" t="s">
        <v>17</v>
      </c>
      <c r="I146" s="277" t="s">
        <v>16</v>
      </c>
      <c r="J146" s="440"/>
      <c r="K146" s="442"/>
      <c r="L146" s="444"/>
      <c r="M146" s="14"/>
      <c r="N146" s="15"/>
      <c r="O146" s="15"/>
      <c r="P146" s="16"/>
    </row>
    <row r="147" spans="1:17" ht="20.100000000000001" customHeight="1" x14ac:dyDescent="0.3">
      <c r="A147" s="186">
        <f>A140</f>
        <v>1300000</v>
      </c>
      <c r="B147" s="187">
        <v>7328</v>
      </c>
      <c r="C147" s="187">
        <v>7370</v>
      </c>
      <c r="D147" s="19">
        <f>C147-B147</f>
        <v>42</v>
      </c>
      <c r="E147" s="48">
        <f>IF(D147&lt;=50,D147*$N$2,(D147-50)*$N$3+50*$N$2)</f>
        <v>126000</v>
      </c>
      <c r="F147" s="187">
        <v>563</v>
      </c>
      <c r="G147" s="187">
        <v>574</v>
      </c>
      <c r="H147" s="21">
        <f>G147-F147</f>
        <v>11</v>
      </c>
      <c r="I147" s="22">
        <f>H147*$O$4</f>
        <v>165000</v>
      </c>
      <c r="J147" s="22">
        <v>0</v>
      </c>
      <c r="K147" s="23">
        <f>A147+E147+I147+J147</f>
        <v>1591000</v>
      </c>
      <c r="L147" s="444"/>
      <c r="M147" s="265"/>
      <c r="N147" s="25"/>
      <c r="O147" s="26"/>
      <c r="P147" s="26"/>
    </row>
    <row r="148" spans="1:17" ht="20.100000000000001" customHeight="1" thickBot="1" x14ac:dyDescent="0.35">
      <c r="A148" s="425" t="s">
        <v>97</v>
      </c>
      <c r="B148" s="426"/>
      <c r="C148" s="426"/>
      <c r="D148" s="426"/>
      <c r="E148" s="426"/>
      <c r="F148" s="426"/>
      <c r="G148" s="426"/>
      <c r="H148" s="426"/>
      <c r="I148" s="426"/>
      <c r="J148" s="426"/>
      <c r="K148" s="426"/>
      <c r="L148" s="427"/>
      <c r="M148" s="27"/>
      <c r="N148" s="428"/>
      <c r="O148" s="428"/>
    </row>
    <row r="149" spans="1:17" ht="24.95" customHeight="1" thickTop="1" x14ac:dyDescent="0.3">
      <c r="M149" s="36"/>
    </row>
    <row r="150" spans="1:17" ht="24.95" customHeight="1" thickBot="1" x14ac:dyDescent="0.35">
      <c r="A150" s="38"/>
      <c r="B150" s="39"/>
      <c r="C150" s="39"/>
      <c r="D150" s="39"/>
      <c r="E150" s="40"/>
      <c r="F150" s="39"/>
      <c r="G150" s="39"/>
      <c r="H150" s="41"/>
      <c r="I150" s="38"/>
      <c r="J150" s="38"/>
      <c r="K150" s="38"/>
      <c r="L150" s="40"/>
      <c r="M150" s="36"/>
    </row>
    <row r="151" spans="1:17" ht="30" customHeight="1" thickTop="1" x14ac:dyDescent="0.3">
      <c r="A151" s="429" t="s">
        <v>60</v>
      </c>
      <c r="B151" s="430"/>
      <c r="C151" s="431" t="str">
        <f>C1</f>
        <v>TIỀN NHÀ TRỌ THÁNG 9/2019</v>
      </c>
      <c r="D151" s="431"/>
      <c r="E151" s="431"/>
      <c r="F151" s="431"/>
      <c r="G151" s="431"/>
      <c r="H151" s="431"/>
      <c r="I151" s="431"/>
      <c r="J151" s="44" t="s">
        <v>61</v>
      </c>
      <c r="K151" s="45" t="s">
        <v>62</v>
      </c>
      <c r="L151" s="3" t="s">
        <v>2</v>
      </c>
      <c r="M151" s="54">
        <v>41000</v>
      </c>
      <c r="N151" s="5"/>
      <c r="O151" s="6"/>
      <c r="P151" s="6"/>
      <c r="Q151" s="55"/>
    </row>
    <row r="152" spans="1:17" ht="24.95" customHeight="1" x14ac:dyDescent="0.3">
      <c r="A152" s="432" t="str">
        <f>A2</f>
        <v>Tiền phòng Tháng 8</v>
      </c>
      <c r="B152" s="434" t="str">
        <f>B2</f>
        <v>Tiền điện Tháng 8</v>
      </c>
      <c r="C152" s="435"/>
      <c r="D152" s="435"/>
      <c r="E152" s="436"/>
      <c r="F152" s="434" t="str">
        <f>F2</f>
        <v>Tiền nước Tháng 8</v>
      </c>
      <c r="G152" s="437"/>
      <c r="H152" s="437"/>
      <c r="I152" s="438"/>
      <c r="J152" s="439" t="str">
        <f>J2</f>
        <v>Thuê bao truyền hình cáp Tháng 7</v>
      </c>
      <c r="K152" s="441" t="str">
        <f>K2</f>
        <v>Số tiền phải đóng (đồng)</v>
      </c>
      <c r="L152" s="444"/>
      <c r="M152" s="46"/>
      <c r="N152" s="15"/>
      <c r="O152" s="15"/>
      <c r="P152" s="15"/>
    </row>
    <row r="153" spans="1:17" ht="39.950000000000003" customHeight="1" x14ac:dyDescent="0.3">
      <c r="A153" s="433"/>
      <c r="B153" s="60" t="s">
        <v>13</v>
      </c>
      <c r="C153" s="60" t="s">
        <v>14</v>
      </c>
      <c r="D153" s="278" t="s">
        <v>15</v>
      </c>
      <c r="E153" s="276" t="s">
        <v>16</v>
      </c>
      <c r="F153" s="60" t="s">
        <v>13</v>
      </c>
      <c r="G153" s="60" t="s">
        <v>14</v>
      </c>
      <c r="H153" s="275" t="s">
        <v>17</v>
      </c>
      <c r="I153" s="277" t="s">
        <v>16</v>
      </c>
      <c r="J153" s="440"/>
      <c r="K153" s="442"/>
      <c r="L153" s="444"/>
      <c r="M153" s="46"/>
      <c r="N153" s="15"/>
      <c r="O153" s="15"/>
      <c r="P153" s="16"/>
    </row>
    <row r="154" spans="1:17" ht="20.100000000000001" customHeight="1" x14ac:dyDescent="0.3">
      <c r="A154" s="186">
        <f>A147</f>
        <v>1300000</v>
      </c>
      <c r="B154" s="187">
        <v>4006</v>
      </c>
      <c r="C154" s="187">
        <v>4073</v>
      </c>
      <c r="D154" s="19">
        <f>C154-B154</f>
        <v>67</v>
      </c>
      <c r="E154" s="48">
        <f>IF(D154&lt;=50,D154*$N$2,(D154-50)*$N$3+50*$N$2)</f>
        <v>201000</v>
      </c>
      <c r="F154" s="187">
        <v>241</v>
      </c>
      <c r="G154" s="187">
        <v>243</v>
      </c>
      <c r="H154" s="21">
        <f>G154-F154</f>
        <v>2</v>
      </c>
      <c r="I154" s="22">
        <f>H154*$O$4</f>
        <v>30000</v>
      </c>
      <c r="J154" s="22">
        <v>30000</v>
      </c>
      <c r="K154" s="23">
        <f>A154+E154+I154+J154</f>
        <v>1561000</v>
      </c>
      <c r="L154" s="444"/>
      <c r="M154" s="24"/>
      <c r="N154" s="25"/>
      <c r="O154" s="26"/>
      <c r="P154" s="26"/>
    </row>
    <row r="155" spans="1:17" ht="20.100000000000001" customHeight="1" thickBot="1" x14ac:dyDescent="0.35">
      <c r="A155" s="425" t="str">
        <f>A32</f>
        <v xml:space="preserve">C.YẾN: 090.1357.000 Lưu ý: Vui lòng thanh toán trước ngày 10/9/2019tại địa chỉ nhà số 43A Nguyễn Văn Cự, P.Tân Tạo A, Q.Bình Tân </v>
      </c>
      <c r="B155" s="426"/>
      <c r="C155" s="426"/>
      <c r="D155" s="426"/>
      <c r="E155" s="426"/>
      <c r="F155" s="426"/>
      <c r="G155" s="426"/>
      <c r="H155" s="426"/>
      <c r="I155" s="426"/>
      <c r="J155" s="426"/>
      <c r="K155" s="426"/>
      <c r="L155" s="427"/>
      <c r="M155" s="127"/>
      <c r="N155" s="428"/>
      <c r="O155" s="428"/>
    </row>
    <row r="156" spans="1:17" ht="24.95" customHeight="1" thickTop="1" x14ac:dyDescent="0.3"/>
    <row r="157" spans="1:17" ht="24.95" customHeight="1" thickBot="1" x14ac:dyDescent="0.35">
      <c r="A157" s="38"/>
      <c r="B157" s="39"/>
      <c r="C157" s="39"/>
      <c r="D157" s="39"/>
      <c r="E157" s="40"/>
      <c r="F157" s="39"/>
      <c r="G157" s="39"/>
      <c r="H157" s="41"/>
      <c r="I157" s="38"/>
      <c r="J157" s="38"/>
      <c r="K157" s="38"/>
      <c r="L157" s="40"/>
    </row>
    <row r="158" spans="1:17" ht="27" customHeight="1" thickTop="1" x14ac:dyDescent="0.3">
      <c r="A158" s="429" t="s">
        <v>63</v>
      </c>
      <c r="B158" s="430"/>
      <c r="C158" s="431" t="str">
        <f>C1</f>
        <v>TIỀN NHÀ TRỌ THÁNG 9/2019</v>
      </c>
      <c r="D158" s="431"/>
      <c r="E158" s="431"/>
      <c r="F158" s="431"/>
      <c r="G158" s="431"/>
      <c r="H158" s="431"/>
      <c r="I158" s="431"/>
      <c r="J158" s="44" t="s">
        <v>266</v>
      </c>
      <c r="K158" s="45" t="s">
        <v>267</v>
      </c>
      <c r="L158" s="3" t="s">
        <v>2</v>
      </c>
      <c r="M158" s="4"/>
      <c r="N158" s="5"/>
      <c r="O158" s="6"/>
      <c r="P158" s="6"/>
    </row>
    <row r="159" spans="1:17" ht="24.95" customHeight="1" x14ac:dyDescent="0.3">
      <c r="A159" s="432" t="str">
        <f>A2</f>
        <v>Tiền phòng Tháng 8</v>
      </c>
      <c r="B159" s="434" t="str">
        <f>B2</f>
        <v>Tiền điện Tháng 8</v>
      </c>
      <c r="C159" s="435"/>
      <c r="D159" s="435"/>
      <c r="E159" s="436"/>
      <c r="F159" s="434" t="str">
        <f>F2</f>
        <v>Tiền nước Tháng 8</v>
      </c>
      <c r="G159" s="437"/>
      <c r="H159" s="437"/>
      <c r="I159" s="438"/>
      <c r="J159" s="439" t="str">
        <f>J2</f>
        <v>Thuê bao truyền hình cáp Tháng 7</v>
      </c>
      <c r="K159" s="441" t="str">
        <f>K2</f>
        <v>Số tiền phải đóng (đồng)</v>
      </c>
      <c r="L159" s="444"/>
      <c r="M159" s="14"/>
      <c r="N159" s="15"/>
      <c r="O159" s="15"/>
      <c r="P159" s="15"/>
    </row>
    <row r="160" spans="1:17" ht="39.950000000000003" customHeight="1" x14ac:dyDescent="0.3">
      <c r="A160" s="433"/>
      <c r="B160" s="60" t="s">
        <v>13</v>
      </c>
      <c r="C160" s="60" t="s">
        <v>14</v>
      </c>
      <c r="D160" s="278" t="s">
        <v>15</v>
      </c>
      <c r="E160" s="276" t="s">
        <v>16</v>
      </c>
      <c r="F160" s="60" t="s">
        <v>13</v>
      </c>
      <c r="G160" s="60" t="s">
        <v>14</v>
      </c>
      <c r="H160" s="275" t="s">
        <v>17</v>
      </c>
      <c r="I160" s="277" t="s">
        <v>16</v>
      </c>
      <c r="J160" s="440"/>
      <c r="K160" s="442"/>
      <c r="L160" s="444"/>
      <c r="M160" s="14"/>
      <c r="N160" s="15"/>
      <c r="O160" s="15"/>
      <c r="P160" s="16"/>
    </row>
    <row r="161" spans="1:16" ht="20.100000000000001" customHeight="1" x14ac:dyDescent="0.3">
      <c r="A161" s="186">
        <f>A127</f>
        <v>1300000</v>
      </c>
      <c r="B161" s="187">
        <v>1747</v>
      </c>
      <c r="C161" s="187">
        <v>1762</v>
      </c>
      <c r="D161" s="19">
        <f>C161-B161</f>
        <v>15</v>
      </c>
      <c r="E161" s="48">
        <f>IF(D161&lt;=50,D161*$N$2,(D161-50)*$N$3+50*$N$2)</f>
        <v>45000</v>
      </c>
      <c r="F161" s="187">
        <v>4</v>
      </c>
      <c r="G161" s="187">
        <v>7</v>
      </c>
      <c r="H161" s="21">
        <f>G161-F161</f>
        <v>3</v>
      </c>
      <c r="I161" s="22">
        <f>H161*$O$4</f>
        <v>45000</v>
      </c>
      <c r="J161" s="22"/>
      <c r="K161" s="23">
        <f>A161+E161+I161+J161</f>
        <v>1390000</v>
      </c>
      <c r="L161" s="444"/>
      <c r="M161" s="24"/>
      <c r="N161" s="25"/>
      <c r="O161" s="26"/>
      <c r="P161" s="26"/>
    </row>
    <row r="162" spans="1:16" ht="20.100000000000001" customHeight="1" thickBot="1" x14ac:dyDescent="0.35">
      <c r="A162" s="425" t="str">
        <f>A32</f>
        <v xml:space="preserve">C.YẾN: 090.1357.000 Lưu ý: Vui lòng thanh toán trước ngày 10/9/2019tại địa chỉ nhà số 43A Nguyễn Văn Cự, P.Tân Tạo A, Q.Bình Tân </v>
      </c>
      <c r="B162" s="426"/>
      <c r="C162" s="426"/>
      <c r="D162" s="426"/>
      <c r="E162" s="426"/>
      <c r="F162" s="426"/>
      <c r="G162" s="426"/>
      <c r="H162" s="426"/>
      <c r="I162" s="426"/>
      <c r="J162" s="426"/>
      <c r="K162" s="426"/>
      <c r="L162" s="427"/>
      <c r="M162" s="27"/>
      <c r="N162" s="428"/>
      <c r="O162" s="428"/>
    </row>
    <row r="163" spans="1:16" ht="202.5" customHeight="1" thickTop="1" thickBot="1" x14ac:dyDescent="0.35">
      <c r="A163" s="8"/>
      <c r="B163" s="78"/>
      <c r="C163" s="78"/>
      <c r="D163" s="78"/>
      <c r="K163" s="33"/>
      <c r="M163" s="126"/>
    </row>
    <row r="164" spans="1:16" ht="20.25" thickTop="1" thickBot="1" x14ac:dyDescent="0.35">
      <c r="A164" s="79" t="s">
        <v>64</v>
      </c>
      <c r="B164" s="78"/>
      <c r="C164" s="78"/>
      <c r="D164" s="78"/>
      <c r="M164" s="36"/>
    </row>
    <row r="165" spans="1:16" ht="30" customHeight="1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80"/>
    </row>
    <row r="166" spans="1:16" ht="42" customHeight="1" x14ac:dyDescent="0.3">
      <c r="A166" s="81" t="s">
        <v>13</v>
      </c>
      <c r="B166" s="278" t="s">
        <v>14</v>
      </c>
      <c r="C166" s="278" t="s">
        <v>15</v>
      </c>
      <c r="D166" s="82" t="s">
        <v>16</v>
      </c>
      <c r="E166" s="423"/>
      <c r="F166" s="278" t="s">
        <v>13</v>
      </c>
      <c r="G166" s="278" t="s">
        <v>14</v>
      </c>
      <c r="H166" s="275" t="s">
        <v>17</v>
      </c>
      <c r="I166" s="280" t="s">
        <v>16</v>
      </c>
      <c r="J166" s="386"/>
      <c r="K166" s="386"/>
      <c r="L166" s="386"/>
      <c r="M166" s="84"/>
    </row>
    <row r="167" spans="1:16" x14ac:dyDescent="0.3">
      <c r="A167" s="417">
        <f>B4+B11+B18+B25+B31+B38+B45+B52</f>
        <v>25041</v>
      </c>
      <c r="B167" s="417">
        <f>C4+C11+C18+C25+C31+C38+C45+C52</f>
        <v>25871</v>
      </c>
      <c r="C167" s="391">
        <f>B167-A167</f>
        <v>830</v>
      </c>
      <c r="D167" s="419">
        <f>E4+E11+E18+E25+E31+E38+E45+E52</f>
        <v>2275000</v>
      </c>
      <c r="E167" s="417">
        <f>J4+J11+J18+J25+J31+J38+J45+J52</f>
        <v>60000</v>
      </c>
      <c r="F167" s="278">
        <f>F4+F11+F18+F25+F31+F38+F45+F52</f>
        <v>5452</v>
      </c>
      <c r="G167" s="278">
        <f>+G4+G11+G18+G25+G31+G38+G45+G52</f>
        <v>5509</v>
      </c>
      <c r="H167" s="275">
        <f>G167-F167</f>
        <v>57</v>
      </c>
      <c r="I167" s="85">
        <f>I4+I11+I18+I25+I31+I38+I45+I52</f>
        <v>700000</v>
      </c>
      <c r="J167" s="5">
        <v>1540163</v>
      </c>
      <c r="K167" s="25">
        <v>109000</v>
      </c>
      <c r="L167" s="5">
        <v>341320</v>
      </c>
      <c r="M167" s="80"/>
      <c r="N167" s="8"/>
    </row>
    <row r="168" spans="1:16" ht="19.5" thickBot="1" x14ac:dyDescent="0.35">
      <c r="A168" s="418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734837</v>
      </c>
      <c r="K168" s="86"/>
      <c r="L168" s="87">
        <f>I167-L167</f>
        <v>358680</v>
      </c>
      <c r="N168" s="8"/>
    </row>
    <row r="169" spans="1:16" ht="21" thickTop="1" thickBot="1" x14ac:dyDescent="0.35">
      <c r="A169" s="190">
        <v>40720</v>
      </c>
      <c r="B169" s="190">
        <v>41597</v>
      </c>
      <c r="C169" s="221">
        <f>B169-A169</f>
        <v>877</v>
      </c>
      <c r="D169" s="89"/>
      <c r="F169" s="188">
        <v>2813</v>
      </c>
      <c r="G169" s="188">
        <v>2866</v>
      </c>
      <c r="H169" s="220">
        <f>G169-F169</f>
        <v>53</v>
      </c>
      <c r="M169" s="90">
        <f>447663/287</f>
        <v>1559.801393728223</v>
      </c>
      <c r="N169" s="8"/>
    </row>
    <row r="170" spans="1:16" ht="20.25" thickTop="1" thickBot="1" x14ac:dyDescent="0.35">
      <c r="A170" s="79" t="s">
        <v>72</v>
      </c>
      <c r="B170" s="78"/>
      <c r="C170" s="78"/>
      <c r="D170" s="78"/>
      <c r="N170" s="8"/>
    </row>
    <row r="171" spans="1:16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90"/>
      <c r="N171" s="8"/>
    </row>
    <row r="172" spans="1:16" ht="40.5" x14ac:dyDescent="0.3">
      <c r="A172" s="81" t="s">
        <v>13</v>
      </c>
      <c r="B172" s="278" t="s">
        <v>14</v>
      </c>
      <c r="C172" s="278" t="s">
        <v>15</v>
      </c>
      <c r="D172" s="82" t="s">
        <v>16</v>
      </c>
      <c r="E172" s="423"/>
      <c r="F172" s="278" t="s">
        <v>13</v>
      </c>
      <c r="G172" s="278" t="s">
        <v>14</v>
      </c>
      <c r="H172" s="275" t="s">
        <v>17</v>
      </c>
      <c r="I172" s="280" t="s">
        <v>16</v>
      </c>
      <c r="J172" s="386"/>
      <c r="K172" s="386"/>
      <c r="L172" s="386"/>
      <c r="M172" s="90"/>
      <c r="N172" s="8"/>
    </row>
    <row r="173" spans="1:16" x14ac:dyDescent="0.3">
      <c r="A173" s="415">
        <f>+B58+B65+B72+B79+C85+B92+B99+B106+B113</f>
        <v>70265</v>
      </c>
      <c r="B173" s="417">
        <f>+C58+C65+C72+C79+C85+C92+C99+C106+C113</f>
        <v>71249</v>
      </c>
      <c r="C173" s="391">
        <f>B173-A173</f>
        <v>984</v>
      </c>
      <c r="D173" s="419">
        <f>E58+E65+E72+E79+E85+E92+E99+E106+E113</f>
        <v>3093000</v>
      </c>
      <c r="E173" s="417">
        <f>+J58+J65+J72+J79+J85+J92+J99+J106+J113</f>
        <v>30000</v>
      </c>
      <c r="F173" s="278">
        <f>F58+F65+F72+F79+F85+F92+F99+F106+F113</f>
        <v>5607</v>
      </c>
      <c r="G173" s="278">
        <f>G58+G65+G72+G79+G85+G99+G106+G113+G92</f>
        <v>5688</v>
      </c>
      <c r="H173" s="275">
        <f>G173-F173</f>
        <v>81</v>
      </c>
      <c r="I173" s="85">
        <f>I58+I65+I72+I79+I85+I92+I99+I106+I113</f>
        <v>1215000</v>
      </c>
      <c r="J173" s="5">
        <v>1704445</v>
      </c>
      <c r="K173" s="25">
        <f>K167</f>
        <v>109000</v>
      </c>
      <c r="L173" s="5">
        <v>396175</v>
      </c>
      <c r="M173" s="80"/>
      <c r="N173" s="8"/>
    </row>
    <row r="174" spans="1:16" ht="19.5" thickBot="1" x14ac:dyDescent="0.35">
      <c r="A174" s="416"/>
      <c r="B174" s="418"/>
      <c r="C174" s="393"/>
      <c r="D174" s="420"/>
      <c r="E174" s="418"/>
      <c r="F174" s="380" t="s">
        <v>71</v>
      </c>
      <c r="G174" s="380"/>
      <c r="H174" s="380"/>
      <c r="I174" s="380"/>
      <c r="J174" s="86">
        <f>D173-J173</f>
        <v>1388555</v>
      </c>
      <c r="K174" s="86"/>
      <c r="L174" s="87">
        <f>I173-L173</f>
        <v>818825</v>
      </c>
      <c r="N174" s="8"/>
    </row>
    <row r="175" spans="1:16" ht="21" thickTop="1" thickBot="1" x14ac:dyDescent="0.35">
      <c r="A175" s="191">
        <v>46048</v>
      </c>
      <c r="B175" s="191">
        <v>46938</v>
      </c>
      <c r="C175" s="221">
        <f>B175-A175</f>
        <v>890</v>
      </c>
      <c r="D175" s="137"/>
      <c r="F175" s="188">
        <v>2428</v>
      </c>
      <c r="G175" s="188">
        <v>2489</v>
      </c>
      <c r="H175" s="220">
        <f>G175-F175</f>
        <v>61</v>
      </c>
      <c r="N175" s="8"/>
    </row>
    <row r="176" spans="1:16" ht="20.25" thickTop="1" thickBot="1" x14ac:dyDescent="0.35">
      <c r="A176" s="79" t="s">
        <v>73</v>
      </c>
      <c r="B176" s="92"/>
      <c r="C176" s="78"/>
      <c r="D176" s="78"/>
      <c r="N176" s="8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424"/>
      <c r="H177" s="424"/>
      <c r="I177" s="424"/>
      <c r="J177" s="385" t="s">
        <v>68</v>
      </c>
      <c r="K177" s="385" t="s">
        <v>69</v>
      </c>
      <c r="L177" s="385" t="s">
        <v>70</v>
      </c>
      <c r="N177" s="8"/>
    </row>
    <row r="178" spans="1:15" ht="40.5" x14ac:dyDescent="0.3">
      <c r="A178" s="81" t="s">
        <v>13</v>
      </c>
      <c r="B178" s="278" t="s">
        <v>14</v>
      </c>
      <c r="C178" s="278" t="s">
        <v>15</v>
      </c>
      <c r="D178" s="82" t="s">
        <v>16</v>
      </c>
      <c r="E178" s="423"/>
      <c r="F178" s="278" t="s">
        <v>13</v>
      </c>
      <c r="G178" s="278" t="s">
        <v>14</v>
      </c>
      <c r="H178" s="275" t="s">
        <v>17</v>
      </c>
      <c r="I178" s="280" t="s">
        <v>16</v>
      </c>
      <c r="J178" s="386"/>
      <c r="K178" s="386"/>
      <c r="L178" s="386"/>
      <c r="N178" s="8"/>
    </row>
    <row r="179" spans="1:15" x14ac:dyDescent="0.3">
      <c r="A179" s="415">
        <f>+B120+B127+B134+B140+B147+B154+B161</f>
        <v>25806</v>
      </c>
      <c r="B179" s="417">
        <f>+C120+C127+C134+C140+C147+C154+C161</f>
        <v>26388</v>
      </c>
      <c r="C179" s="391">
        <f>B179-A179</f>
        <v>582</v>
      </c>
      <c r="D179" s="419">
        <f>E120+E127+E134+E140+E147+E154+E161</f>
        <v>1746000</v>
      </c>
      <c r="E179" s="417">
        <f>J120+J127+J134+J140+J147+J154+J161</f>
        <v>60000</v>
      </c>
      <c r="F179" s="278">
        <f>F120+F127+F134+F140+F147+F154+F161</f>
        <v>3679</v>
      </c>
      <c r="G179" s="278">
        <f>G120+G127+G134+G140+G147+G154+G161</f>
        <v>3738</v>
      </c>
      <c r="H179" s="275">
        <f>G179-F179</f>
        <v>59</v>
      </c>
      <c r="I179" s="85">
        <f>I120+I127+I134+I140+I147+I154+I161</f>
        <v>885000</v>
      </c>
      <c r="J179" s="5">
        <v>980192</v>
      </c>
      <c r="K179" s="25">
        <f>K167</f>
        <v>109000</v>
      </c>
      <c r="L179" s="93">
        <v>274275</v>
      </c>
      <c r="M179" s="94"/>
      <c r="N179" s="8"/>
    </row>
    <row r="180" spans="1:15" ht="19.5" thickBot="1" x14ac:dyDescent="0.35">
      <c r="A180" s="416"/>
      <c r="B180" s="418"/>
      <c r="C180" s="393"/>
      <c r="D180" s="420"/>
      <c r="E180" s="418"/>
      <c r="F180" s="421" t="s">
        <v>71</v>
      </c>
      <c r="G180" s="422"/>
      <c r="H180" s="422"/>
      <c r="I180" s="95">
        <f>I179-L180</f>
        <v>274275</v>
      </c>
      <c r="J180" s="86">
        <f>D179-J179</f>
        <v>765808</v>
      </c>
      <c r="K180" s="86"/>
      <c r="L180" s="87">
        <f>I179-L179</f>
        <v>610725</v>
      </c>
      <c r="N180" s="8"/>
    </row>
    <row r="181" spans="1:15" ht="21" thickTop="1" thickBot="1" x14ac:dyDescent="0.35">
      <c r="A181" s="190">
        <v>25602</v>
      </c>
      <c r="B181" s="190">
        <v>26193</v>
      </c>
      <c r="C181" s="221">
        <f>B181-A181</f>
        <v>591</v>
      </c>
      <c r="D181" s="89"/>
      <c r="E181" s="96"/>
      <c r="F181" s="188">
        <v>1385</v>
      </c>
      <c r="G181" s="188">
        <v>1443</v>
      </c>
      <c r="H181" s="97">
        <f>G181-F181</f>
        <v>58</v>
      </c>
      <c r="I181" s="98"/>
      <c r="N181" s="8"/>
    </row>
    <row r="182" spans="1:15" ht="20.25" thickTop="1" thickBot="1" x14ac:dyDescent="0.35">
      <c r="A182" s="407" t="s">
        <v>74</v>
      </c>
      <c r="B182" s="408"/>
      <c r="C182" s="78"/>
      <c r="D182" s="78"/>
      <c r="N182" s="8"/>
    </row>
    <row r="183" spans="1:15" ht="19.5" thickTop="1" x14ac:dyDescent="0.3">
      <c r="A183" s="409" t="s">
        <v>65</v>
      </c>
      <c r="B183" s="410"/>
      <c r="C183" s="410"/>
      <c r="D183" s="411"/>
      <c r="E183" s="412" t="s">
        <v>66</v>
      </c>
      <c r="F183" s="385" t="s">
        <v>67</v>
      </c>
      <c r="G183" s="385"/>
      <c r="H183" s="385"/>
      <c r="I183" s="385"/>
      <c r="J183" s="385" t="s">
        <v>68</v>
      </c>
      <c r="K183" s="385" t="s">
        <v>69</v>
      </c>
      <c r="L183" s="385" t="s">
        <v>75</v>
      </c>
      <c r="M183" s="387" t="s">
        <v>76</v>
      </c>
    </row>
    <row r="184" spans="1:15" ht="40.5" x14ac:dyDescent="0.3">
      <c r="A184" s="81" t="s">
        <v>13</v>
      </c>
      <c r="B184" s="278" t="s">
        <v>14</v>
      </c>
      <c r="C184" s="278" t="s">
        <v>15</v>
      </c>
      <c r="D184" s="82" t="s">
        <v>16</v>
      </c>
      <c r="E184" s="413"/>
      <c r="F184" s="278" t="s">
        <v>13</v>
      </c>
      <c r="G184" s="278" t="s">
        <v>14</v>
      </c>
      <c r="H184" s="275" t="s">
        <v>17</v>
      </c>
      <c r="I184" s="280" t="s">
        <v>16</v>
      </c>
      <c r="J184" s="414"/>
      <c r="K184" s="414"/>
      <c r="L184" s="386"/>
      <c r="M184" s="387"/>
      <c r="N184" s="37">
        <f>J185+L185</f>
        <v>5236570</v>
      </c>
      <c r="O184" s="99">
        <f>N184+N186</f>
        <v>5236570</v>
      </c>
    </row>
    <row r="185" spans="1:15" ht="20.25" thickBot="1" x14ac:dyDescent="0.4">
      <c r="A185" s="388">
        <f>A167+A173+A179</f>
        <v>121112</v>
      </c>
      <c r="B185" s="391">
        <f>B167+B173+B179</f>
        <v>123508</v>
      </c>
      <c r="C185" s="391">
        <f>B185-A185</f>
        <v>2396</v>
      </c>
      <c r="D185" s="394">
        <f>D167+D173+D179</f>
        <v>7114000</v>
      </c>
      <c r="E185" s="397">
        <f>E167+E173+E179</f>
        <v>150000</v>
      </c>
      <c r="F185" s="100">
        <f>F167+F173+F179</f>
        <v>14738</v>
      </c>
      <c r="G185" s="100">
        <f>G167+G173+G179</f>
        <v>14935</v>
      </c>
      <c r="H185" s="275">
        <f>G185-F185</f>
        <v>197</v>
      </c>
      <c r="I185" s="101">
        <f>I167+I173+I179</f>
        <v>2800000</v>
      </c>
      <c r="J185" s="274">
        <f>J167+J173+J179</f>
        <v>4224800</v>
      </c>
      <c r="K185" s="274">
        <v>0</v>
      </c>
      <c r="L185" s="103">
        <f>L173+L167+L179</f>
        <v>1011770</v>
      </c>
      <c r="M185" s="104" t="s">
        <v>77</v>
      </c>
      <c r="N185" s="105"/>
    </row>
    <row r="186" spans="1:15" ht="19.5" x14ac:dyDescent="0.35">
      <c r="A186" s="389"/>
      <c r="B186" s="392"/>
      <c r="C186" s="392"/>
      <c r="D186" s="395"/>
      <c r="E186" s="398"/>
      <c r="F186" s="400" t="s">
        <v>71</v>
      </c>
      <c r="G186" s="401"/>
      <c r="H186" s="401"/>
      <c r="I186" s="401"/>
      <c r="J186" s="106">
        <f>D185-J185</f>
        <v>2889200</v>
      </c>
      <c r="K186" s="106">
        <f>E185-K185</f>
        <v>150000</v>
      </c>
      <c r="L186" s="107">
        <f>I185-L185</f>
        <v>1788230</v>
      </c>
      <c r="M186" s="104" t="s">
        <v>78</v>
      </c>
      <c r="N186" s="105"/>
    </row>
    <row r="187" spans="1:15" ht="19.5" x14ac:dyDescent="0.35">
      <c r="A187" s="389"/>
      <c r="B187" s="392"/>
      <c r="C187" s="392"/>
      <c r="D187" s="395"/>
      <c r="E187" s="398"/>
      <c r="F187" s="402" t="s">
        <v>79</v>
      </c>
      <c r="G187" s="403"/>
      <c r="H187" s="403"/>
      <c r="I187" s="403"/>
      <c r="J187" s="404">
        <f>A4+A11+A18+A25+A31+A38+A45+A52+A58+A65+A72+A79+A85+A92+A99+A106+A113+A120+A127+A134+A140+A147+A154+A161</f>
        <v>33300000</v>
      </c>
      <c r="K187" s="405"/>
      <c r="L187" s="406"/>
      <c r="M187" s="104"/>
      <c r="N187" s="105"/>
    </row>
    <row r="188" spans="1:15" ht="20.25" thickBot="1" x14ac:dyDescent="0.4">
      <c r="A188" s="390"/>
      <c r="B188" s="393"/>
      <c r="C188" s="393"/>
      <c r="D188" s="396"/>
      <c r="E188" s="399"/>
      <c r="F188" s="379" t="s">
        <v>80</v>
      </c>
      <c r="G188" s="380"/>
      <c r="H188" s="380"/>
      <c r="I188" s="380"/>
      <c r="J188" s="381">
        <f>J186+K186+J187+L186</f>
        <v>38127430</v>
      </c>
      <c r="K188" s="382"/>
      <c r="L188" s="383"/>
      <c r="M188" s="104" t="s">
        <v>81</v>
      </c>
      <c r="N188" s="105">
        <v>28000000</v>
      </c>
    </row>
    <row r="189" spans="1:15" ht="20.25" thickTop="1" x14ac:dyDescent="0.35">
      <c r="A189" s="108" t="s">
        <v>82</v>
      </c>
      <c r="B189" s="190">
        <f>B181+B175+B169</f>
        <v>114728</v>
      </c>
      <c r="C189" s="190">
        <f>B189-(B179+B173+B167)</f>
        <v>-8780</v>
      </c>
      <c r="D189" s="109"/>
      <c r="E189" s="109"/>
      <c r="F189" s="78"/>
      <c r="G189" s="78"/>
      <c r="H189" s="110"/>
      <c r="I189" s="110"/>
      <c r="J189" s="111"/>
      <c r="K189" s="112" t="str">
        <f>K190</f>
        <v xml:space="preserve">Dư: </v>
      </c>
      <c r="L189" s="111">
        <f>L190</f>
        <v>10127430</v>
      </c>
      <c r="M189" s="104"/>
      <c r="N189" s="105"/>
    </row>
    <row r="190" spans="1:15" ht="39" customHeight="1" x14ac:dyDescent="0.3">
      <c r="A190" s="113" t="s">
        <v>83</v>
      </c>
      <c r="B190" s="114">
        <f>J185/L185</f>
        <v>4.1756525692598121</v>
      </c>
      <c r="C190" s="115" t="s">
        <v>84</v>
      </c>
      <c r="D190" s="115"/>
      <c r="K190" s="108" t="s">
        <v>85</v>
      </c>
      <c r="L190" s="116">
        <f>J188-N190</f>
        <v>10127430</v>
      </c>
      <c r="M190" s="117" t="s">
        <v>86</v>
      </c>
      <c r="N190" s="118">
        <f>SUM(N185:N188)</f>
        <v>28000000</v>
      </c>
    </row>
    <row r="191" spans="1:15" ht="19.5" x14ac:dyDescent="0.35">
      <c r="A191" s="28" t="s">
        <v>87</v>
      </c>
      <c r="B191" s="119">
        <f>B185-A185</f>
        <v>2396</v>
      </c>
      <c r="K191" s="108"/>
      <c r="L191" s="120"/>
      <c r="M191" s="104"/>
      <c r="N191" s="105">
        <v>0</v>
      </c>
    </row>
    <row r="192" spans="1:15" ht="19.5" x14ac:dyDescent="0.3">
      <c r="A192" s="28" t="s">
        <v>88</v>
      </c>
      <c r="B192" s="121">
        <f>L185</f>
        <v>1011770</v>
      </c>
      <c r="K192" s="108"/>
      <c r="L192" s="120"/>
    </row>
    <row r="193" spans="12:13" x14ac:dyDescent="0.3">
      <c r="L193" s="96">
        <f>J187+I185+I179+I173+D185+D179+D173</f>
        <v>50153000</v>
      </c>
      <c r="M193" s="297">
        <f>L193-N188-J167-J173-J179-L179-L173-L167</f>
        <v>16916430</v>
      </c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8:B28"/>
    <mergeCell ref="C28:I28"/>
    <mergeCell ref="A29:A30"/>
    <mergeCell ref="B29:E29"/>
    <mergeCell ref="F29:I29"/>
    <mergeCell ref="J29:J30"/>
    <mergeCell ref="K29:K30"/>
    <mergeCell ref="L29:L31"/>
    <mergeCell ref="A32:L32"/>
    <mergeCell ref="N32:O32"/>
    <mergeCell ref="A35:B35"/>
    <mergeCell ref="C35:I35"/>
    <mergeCell ref="A36:A37"/>
    <mergeCell ref="B36:E36"/>
    <mergeCell ref="F36:I36"/>
    <mergeCell ref="J36:J37"/>
    <mergeCell ref="K36:K37"/>
    <mergeCell ref="L36:L38"/>
    <mergeCell ref="A39:L39"/>
    <mergeCell ref="N39:O39"/>
    <mergeCell ref="A42:B42"/>
    <mergeCell ref="C42:I42"/>
    <mergeCell ref="A43:A44"/>
    <mergeCell ref="B43:E43"/>
    <mergeCell ref="F43:I43"/>
    <mergeCell ref="J43:J44"/>
    <mergeCell ref="K43:K44"/>
    <mergeCell ref="L43:L45"/>
    <mergeCell ref="A46:L46"/>
    <mergeCell ref="N46:O46"/>
    <mergeCell ref="A49:B49"/>
    <mergeCell ref="C49:I49"/>
    <mergeCell ref="A50:A51"/>
    <mergeCell ref="B50:E50"/>
    <mergeCell ref="F50:I50"/>
    <mergeCell ref="J50:J51"/>
    <mergeCell ref="K50:K51"/>
    <mergeCell ref="L50:L52"/>
    <mergeCell ref="A53:L53"/>
    <mergeCell ref="N53:O53"/>
    <mergeCell ref="A55:B55"/>
    <mergeCell ref="C55:I55"/>
    <mergeCell ref="A56:A57"/>
    <mergeCell ref="B56:E56"/>
    <mergeCell ref="F56:I56"/>
    <mergeCell ref="J56:J57"/>
    <mergeCell ref="K56:K57"/>
    <mergeCell ref="L56:L58"/>
    <mergeCell ref="A59:L59"/>
    <mergeCell ref="A62:B62"/>
    <mergeCell ref="C62:I62"/>
    <mergeCell ref="A63:A64"/>
    <mergeCell ref="B63:E63"/>
    <mergeCell ref="F63:I63"/>
    <mergeCell ref="J63:J64"/>
    <mergeCell ref="K63:K64"/>
    <mergeCell ref="L63:L65"/>
    <mergeCell ref="A66:L66"/>
    <mergeCell ref="A69:B69"/>
    <mergeCell ref="C69:I69"/>
    <mergeCell ref="A70:A71"/>
    <mergeCell ref="B70:E70"/>
    <mergeCell ref="F70:I70"/>
    <mergeCell ref="J70:J71"/>
    <mergeCell ref="K70:K71"/>
    <mergeCell ref="L70:L72"/>
    <mergeCell ref="A73:L73"/>
    <mergeCell ref="A76:B76"/>
    <mergeCell ref="C76:I76"/>
    <mergeCell ref="A77:A78"/>
    <mergeCell ref="B77:E77"/>
    <mergeCell ref="F77:I77"/>
    <mergeCell ref="J77:J78"/>
    <mergeCell ref="K77:K78"/>
    <mergeCell ref="L77:L79"/>
    <mergeCell ref="A81:L81"/>
    <mergeCell ref="A82:B82"/>
    <mergeCell ref="C82:I82"/>
    <mergeCell ref="A83:A84"/>
    <mergeCell ref="B83:E83"/>
    <mergeCell ref="F83:I83"/>
    <mergeCell ref="J83:J84"/>
    <mergeCell ref="K83:K84"/>
    <mergeCell ref="L83:L85"/>
    <mergeCell ref="A86:L86"/>
    <mergeCell ref="N86:O86"/>
    <mergeCell ref="A89:B89"/>
    <mergeCell ref="C89:I89"/>
    <mergeCell ref="A90:A91"/>
    <mergeCell ref="B90:E90"/>
    <mergeCell ref="F90:I90"/>
    <mergeCell ref="J90:J91"/>
    <mergeCell ref="K90:K91"/>
    <mergeCell ref="L90:L92"/>
    <mergeCell ref="A93:L93"/>
    <mergeCell ref="N93:O93"/>
    <mergeCell ref="A96:B96"/>
    <mergeCell ref="C96:I96"/>
    <mergeCell ref="A97:A98"/>
    <mergeCell ref="B97:E97"/>
    <mergeCell ref="F97:I97"/>
    <mergeCell ref="J97:J98"/>
    <mergeCell ref="K97:K98"/>
    <mergeCell ref="L97:L99"/>
    <mergeCell ref="A100:L100"/>
    <mergeCell ref="N100:O100"/>
    <mergeCell ref="A103:B103"/>
    <mergeCell ref="C103:I103"/>
    <mergeCell ref="A104:A105"/>
    <mergeCell ref="B104:E104"/>
    <mergeCell ref="F104:I104"/>
    <mergeCell ref="J104:J105"/>
    <mergeCell ref="K104:K105"/>
    <mergeCell ref="L104:L106"/>
    <mergeCell ref="A107:L107"/>
    <mergeCell ref="A110:B110"/>
    <mergeCell ref="C110:I110"/>
    <mergeCell ref="A111:A112"/>
    <mergeCell ref="B111:E111"/>
    <mergeCell ref="F111:I111"/>
    <mergeCell ref="J111:J112"/>
    <mergeCell ref="K111:K112"/>
    <mergeCell ref="L111:L113"/>
    <mergeCell ref="A114:L114"/>
    <mergeCell ref="A117:B117"/>
    <mergeCell ref="C117:I117"/>
    <mergeCell ref="A118:A119"/>
    <mergeCell ref="B118:E118"/>
    <mergeCell ref="F118:I118"/>
    <mergeCell ref="J118:J119"/>
    <mergeCell ref="K118:K119"/>
    <mergeCell ref="L118:L120"/>
    <mergeCell ref="A121:L121"/>
    <mergeCell ref="N121:O121"/>
    <mergeCell ref="A124:B124"/>
    <mergeCell ref="C124:I124"/>
    <mergeCell ref="A125:A126"/>
    <mergeCell ref="B125:E125"/>
    <mergeCell ref="F125:I125"/>
    <mergeCell ref="J125:J126"/>
    <mergeCell ref="K125:K126"/>
    <mergeCell ref="L125:L127"/>
    <mergeCell ref="A128:L128"/>
    <mergeCell ref="N128:O128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7:B137"/>
    <mergeCell ref="C137:I137"/>
    <mergeCell ref="A138:A139"/>
    <mergeCell ref="B138:E138"/>
    <mergeCell ref="F138:I138"/>
    <mergeCell ref="J138:J139"/>
    <mergeCell ref="K138:K139"/>
    <mergeCell ref="L138:L140"/>
    <mergeCell ref="A141:L141"/>
    <mergeCell ref="N141:O141"/>
    <mergeCell ref="A144:B144"/>
    <mergeCell ref="C144:I144"/>
    <mergeCell ref="A145:A146"/>
    <mergeCell ref="B145:E145"/>
    <mergeCell ref="F145:I145"/>
    <mergeCell ref="J145:J146"/>
    <mergeCell ref="K145:K146"/>
    <mergeCell ref="L145:L147"/>
    <mergeCell ref="A148:L148"/>
    <mergeCell ref="N148:O148"/>
    <mergeCell ref="A151:B151"/>
    <mergeCell ref="C151:I151"/>
    <mergeCell ref="A152:A153"/>
    <mergeCell ref="B152:E152"/>
    <mergeCell ref="F152:I152"/>
    <mergeCell ref="J152:J153"/>
    <mergeCell ref="K152:K153"/>
    <mergeCell ref="L152:L154"/>
    <mergeCell ref="A162:L162"/>
    <mergeCell ref="N162:O162"/>
    <mergeCell ref="A165:D165"/>
    <mergeCell ref="E165:E166"/>
    <mergeCell ref="F165:I165"/>
    <mergeCell ref="J165:J166"/>
    <mergeCell ref="K165:K166"/>
    <mergeCell ref="L165:L166"/>
    <mergeCell ref="A155:L155"/>
    <mergeCell ref="N155:O155"/>
    <mergeCell ref="A158:B158"/>
    <mergeCell ref="C158:I158"/>
    <mergeCell ref="A159:A160"/>
    <mergeCell ref="B159:E159"/>
    <mergeCell ref="F159:I159"/>
    <mergeCell ref="J159:J160"/>
    <mergeCell ref="K159:K160"/>
    <mergeCell ref="L159:L161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7:D177"/>
    <mergeCell ref="E177:E178"/>
    <mergeCell ref="F177:I177"/>
    <mergeCell ref="J177:J178"/>
    <mergeCell ref="K177:K178"/>
    <mergeCell ref="L177:L178"/>
    <mergeCell ref="A173:A174"/>
    <mergeCell ref="B173:B174"/>
    <mergeCell ref="C173:C174"/>
    <mergeCell ref="D173:D174"/>
    <mergeCell ref="E173:E174"/>
    <mergeCell ref="F174:I174"/>
    <mergeCell ref="A182:B182"/>
    <mergeCell ref="A183:D183"/>
    <mergeCell ref="E183:E184"/>
    <mergeCell ref="F183:I183"/>
    <mergeCell ref="J183:J184"/>
    <mergeCell ref="K183:K184"/>
    <mergeCell ref="A179:A180"/>
    <mergeCell ref="B179:B180"/>
    <mergeCell ref="C179:C180"/>
    <mergeCell ref="D179:D180"/>
    <mergeCell ref="E179:E180"/>
    <mergeCell ref="F180:H180"/>
    <mergeCell ref="F188:I188"/>
    <mergeCell ref="J188:L188"/>
    <mergeCell ref="L183:L184"/>
    <mergeCell ref="M183:M184"/>
    <mergeCell ref="A185:A188"/>
    <mergeCell ref="B185:B188"/>
    <mergeCell ref="C185:C188"/>
    <mergeCell ref="D185:D188"/>
    <mergeCell ref="E185:E188"/>
    <mergeCell ref="F186:I186"/>
    <mergeCell ref="F187:I187"/>
    <mergeCell ref="J187:L187"/>
  </mergeCells>
  <pageMargins left="0" right="0" top="0.25" bottom="0.25" header="0" footer="0"/>
  <pageSetup scale="8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89"/>
  <sheetViews>
    <sheetView topLeftCell="A130" zoomScale="75" zoomScaleNormal="100" zoomScaleSheetLayoutView="91" zoomScalePageLayoutView="75" workbookViewId="0">
      <selection activeCell="A12" sqref="A12:L12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5.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252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256</v>
      </c>
      <c r="B2" s="460" t="s">
        <v>253</v>
      </c>
      <c r="C2" s="386"/>
      <c r="D2" s="386"/>
      <c r="E2" s="386"/>
      <c r="F2" s="460" t="s">
        <v>254</v>
      </c>
      <c r="G2" s="460"/>
      <c r="H2" s="460"/>
      <c r="I2" s="460"/>
      <c r="J2" s="460" t="s">
        <v>255</v>
      </c>
      <c r="K2" s="413" t="s">
        <v>12</v>
      </c>
      <c r="L2" s="443">
        <f>K4+K11</f>
        <v>1180000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70" t="s">
        <v>13</v>
      </c>
      <c r="C3" s="270" t="s">
        <v>14</v>
      </c>
      <c r="D3" s="270" t="s">
        <v>15</v>
      </c>
      <c r="E3" s="268" t="s">
        <v>16</v>
      </c>
      <c r="F3" s="270" t="s">
        <v>13</v>
      </c>
      <c r="G3" s="270" t="s">
        <v>14</v>
      </c>
      <c r="H3" s="267" t="s">
        <v>17</v>
      </c>
      <c r="I3" s="268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-977000</v>
      </c>
    </row>
    <row r="4" spans="1:17" ht="20.100000000000001" customHeight="1" x14ac:dyDescent="0.3">
      <c r="A4" s="186"/>
      <c r="B4" s="187">
        <v>2158</v>
      </c>
      <c r="C4" s="187">
        <v>2570</v>
      </c>
      <c r="D4" s="188">
        <f>C4-B4</f>
        <v>412</v>
      </c>
      <c r="E4" s="20">
        <f>D4*2500</f>
        <v>1030000</v>
      </c>
      <c r="F4" s="187">
        <v>479</v>
      </c>
      <c r="G4" s="187">
        <v>487</v>
      </c>
      <c r="H4" s="21">
        <f>G4-F4</f>
        <v>8</v>
      </c>
      <c r="I4" s="22">
        <f>H4*10000</f>
        <v>80000</v>
      </c>
      <c r="J4" s="22"/>
      <c r="K4" s="23">
        <f>E4+I4</f>
        <v>1110000</v>
      </c>
      <c r="L4" s="444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8/2019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8</v>
      </c>
      <c r="B9" s="460" t="str">
        <f>B2</f>
        <v>Tiền điện Tháng 7</v>
      </c>
      <c r="C9" s="386"/>
      <c r="D9" s="386"/>
      <c r="E9" s="386"/>
      <c r="F9" s="460" t="str">
        <f>F2</f>
        <v>Tiền nước Tháng 7</v>
      </c>
      <c r="G9" s="460"/>
      <c r="H9" s="460"/>
      <c r="I9" s="460"/>
      <c r="J9" s="460" t="str">
        <f>J2</f>
        <v>Thuê bao truyền hình cáp Tháng 7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70" t="s">
        <v>13</v>
      </c>
      <c r="C10" s="270" t="s">
        <v>14</v>
      </c>
      <c r="D10" s="270" t="s">
        <v>15</v>
      </c>
      <c r="E10" s="268" t="s">
        <v>16</v>
      </c>
      <c r="F10" s="270" t="s">
        <v>13</v>
      </c>
      <c r="G10" s="270" t="s">
        <v>14</v>
      </c>
      <c r="H10" s="267" t="s">
        <v>17</v>
      </c>
      <c r="I10" s="269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633</v>
      </c>
      <c r="G11" s="187">
        <v>640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8/2019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257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8</v>
      </c>
      <c r="B16" s="460" t="str">
        <f>B2</f>
        <v>Tiền điện Tháng 7</v>
      </c>
      <c r="C16" s="386"/>
      <c r="D16" s="386"/>
      <c r="E16" s="386"/>
      <c r="F16" s="460" t="str">
        <f>F2</f>
        <v>Tiền nước Tháng 7</v>
      </c>
      <c r="G16" s="460"/>
      <c r="H16" s="460"/>
      <c r="I16" s="460"/>
      <c r="J16" s="460" t="str">
        <f>J2</f>
        <v>Thuê bao truyền hình cáp Tháng 7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70" t="s">
        <v>220</v>
      </c>
      <c r="C17" s="270" t="s">
        <v>219</v>
      </c>
      <c r="D17" s="270" t="s">
        <v>218</v>
      </c>
      <c r="E17" s="268" t="s">
        <v>16</v>
      </c>
      <c r="F17" s="270" t="s">
        <v>13</v>
      </c>
      <c r="G17" s="270" t="s">
        <v>14</v>
      </c>
      <c r="H17" s="267" t="s">
        <v>17</v>
      </c>
      <c r="I17" s="269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746</v>
      </c>
      <c r="C18" s="187">
        <v>825</v>
      </c>
      <c r="D18" s="19">
        <f>C18-B18</f>
        <v>79</v>
      </c>
      <c r="E18" s="48">
        <f>IF(D18&lt;=50,D18*$N$2,(D18-50)*$N$3+50*$N$2)</f>
        <v>237000</v>
      </c>
      <c r="F18" s="187">
        <v>679</v>
      </c>
      <c r="G18" s="187">
        <v>682</v>
      </c>
      <c r="H18" s="21">
        <f>G18-F18</f>
        <v>3</v>
      </c>
      <c r="I18" s="22">
        <f>H18*$O$2</f>
        <v>45000</v>
      </c>
      <c r="J18" s="22">
        <v>0</v>
      </c>
      <c r="K18" s="23">
        <f>A18+E18+I18+J18</f>
        <v>1582000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268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8/2019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8</v>
      </c>
      <c r="B23" s="434" t="str">
        <f>B2</f>
        <v>Tiền điện Tháng 7</v>
      </c>
      <c r="C23" s="437"/>
      <c r="D23" s="437"/>
      <c r="E23" s="438"/>
      <c r="F23" s="434" t="str">
        <f>F2</f>
        <v>Tiền nước Tháng 7</v>
      </c>
      <c r="G23" s="437"/>
      <c r="H23" s="437"/>
      <c r="I23" s="438"/>
      <c r="J23" s="439" t="str">
        <f>J2</f>
        <v>Thuê bao truyền hình cáp Tháng 7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70" t="s">
        <v>13</v>
      </c>
      <c r="C24" s="270" t="s">
        <v>14</v>
      </c>
      <c r="D24" s="270" t="s">
        <v>15</v>
      </c>
      <c r="E24" s="268" t="s">
        <v>16</v>
      </c>
      <c r="F24" s="270" t="s">
        <v>13</v>
      </c>
      <c r="G24" s="270" t="s">
        <v>14</v>
      </c>
      <c r="H24" s="267" t="s">
        <v>17</v>
      </c>
      <c r="I24" s="269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5296</v>
      </c>
      <c r="C25" s="187">
        <v>5319</v>
      </c>
      <c r="D25" s="19">
        <f>C25-B25</f>
        <v>23</v>
      </c>
      <c r="E25" s="48">
        <f>IF(D25&lt;=50,D25*$N$2,(D25-50)*$N$3+50*$N$2)</f>
        <v>69000</v>
      </c>
      <c r="F25" s="187">
        <v>804</v>
      </c>
      <c r="G25" s="187">
        <v>806</v>
      </c>
      <c r="H25" s="21">
        <f>G25-F25</f>
        <v>2</v>
      </c>
      <c r="I25" s="22">
        <f>H25*$O$2</f>
        <v>30000</v>
      </c>
      <c r="J25" s="22"/>
      <c r="K25" s="23">
        <f>A25+E25+I25+J25</f>
        <v>1399000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10/8/2019tại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8/2019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8</v>
      </c>
      <c r="B28" s="460" t="str">
        <f>B2</f>
        <v>Tiền điện Tháng 7</v>
      </c>
      <c r="C28" s="386"/>
      <c r="D28" s="386"/>
      <c r="E28" s="386"/>
      <c r="F28" s="460" t="str">
        <f>F2</f>
        <v>Tiền nước Tháng 7</v>
      </c>
      <c r="G28" s="460"/>
      <c r="H28" s="460"/>
      <c r="I28" s="460"/>
      <c r="J28" s="460" t="str">
        <f>J2</f>
        <v>Thuê bao truyền hình cáp Tháng 7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70" t="s">
        <v>13</v>
      </c>
      <c r="C29" s="270" t="s">
        <v>14</v>
      </c>
      <c r="D29" s="270" t="s">
        <v>15</v>
      </c>
      <c r="E29" s="268" t="s">
        <v>16</v>
      </c>
      <c r="F29" s="270" t="s">
        <v>13</v>
      </c>
      <c r="G29" s="270" t="s">
        <v>14</v>
      </c>
      <c r="H29" s="267" t="s">
        <v>17</v>
      </c>
      <c r="I29" s="269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1905</v>
      </c>
      <c r="C30" s="187">
        <v>1970</v>
      </c>
      <c r="D30" s="19">
        <f>C30-B30</f>
        <v>65</v>
      </c>
      <c r="E30" s="48">
        <f>IF(D30&lt;=50,D30*$N$2,(D30-50)*$N$3+50*$N$2)</f>
        <v>195000</v>
      </c>
      <c r="F30" s="187">
        <v>597</v>
      </c>
      <c r="G30" s="187">
        <v>602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1600000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10/8/2019tại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8/2019</v>
      </c>
      <c r="D34" s="431"/>
      <c r="E34" s="431"/>
      <c r="F34" s="431"/>
      <c r="G34" s="431"/>
      <c r="H34" s="431"/>
      <c r="I34" s="431"/>
      <c r="J34" s="44" t="s">
        <v>221</v>
      </c>
      <c r="K34" s="45"/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8</v>
      </c>
      <c r="B35" s="460" t="str">
        <f>B2</f>
        <v>Tiền điện Tháng 7</v>
      </c>
      <c r="C35" s="386"/>
      <c r="D35" s="386"/>
      <c r="E35" s="386"/>
      <c r="F35" s="460" t="str">
        <f>F2</f>
        <v>Tiền nước Tháng 7</v>
      </c>
      <c r="G35" s="460"/>
      <c r="H35" s="460"/>
      <c r="I35" s="460"/>
      <c r="J35" s="460" t="str">
        <f>J2</f>
        <v>Thuê bao truyền hình cáp Tháng 7</v>
      </c>
      <c r="K35" s="414" t="str">
        <f>K2</f>
        <v>Số tiền phải đóng (đồng)</v>
      </c>
      <c r="L35" s="443">
        <f>I37+E37</f>
        <v>166000</v>
      </c>
      <c r="M35" s="46"/>
      <c r="N35" s="15"/>
      <c r="O35" s="15"/>
      <c r="P35" s="15"/>
    </row>
    <row r="36" spans="1:17" ht="39.950000000000003" customHeight="1" x14ac:dyDescent="0.3">
      <c r="A36" s="459"/>
      <c r="B36" s="270" t="s">
        <v>13</v>
      </c>
      <c r="C36" s="270" t="s">
        <v>14</v>
      </c>
      <c r="D36" s="270" t="s">
        <v>15</v>
      </c>
      <c r="E36" s="268" t="s">
        <v>16</v>
      </c>
      <c r="F36" s="270" t="s">
        <v>13</v>
      </c>
      <c r="G36" s="270" t="s">
        <v>14</v>
      </c>
      <c r="H36" s="267" t="s">
        <v>17</v>
      </c>
      <c r="I36" s="269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2480</v>
      </c>
      <c r="C37" s="187">
        <v>2502</v>
      </c>
      <c r="D37" s="19">
        <f>C37-B37</f>
        <v>22</v>
      </c>
      <c r="E37" s="48">
        <f>IF(D37&lt;=50,D37*$N$2,(D37-50)*$N$3+50*$N$2)</f>
        <v>66000</v>
      </c>
      <c r="F37" s="187">
        <v>669</v>
      </c>
      <c r="G37" s="187">
        <v>679</v>
      </c>
      <c r="H37" s="21">
        <f>G37-F37</f>
        <v>10</v>
      </c>
      <c r="I37" s="22">
        <f>H37*10000</f>
        <v>100000</v>
      </c>
      <c r="J37" s="22">
        <v>0</v>
      </c>
      <c r="K37" s="23">
        <f>A37+E37+I37+J37</f>
        <v>1466000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10/8/2019tại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L39" s="96"/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8/2019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8</v>
      </c>
      <c r="B42" s="460" t="str">
        <f>B2</f>
        <v>Tiền điện Tháng 7</v>
      </c>
      <c r="C42" s="386"/>
      <c r="D42" s="386"/>
      <c r="E42" s="386"/>
      <c r="F42" s="460" t="str">
        <f>F2</f>
        <v>Tiền nước Tháng 7</v>
      </c>
      <c r="G42" s="460"/>
      <c r="H42" s="460"/>
      <c r="I42" s="460"/>
      <c r="J42" s="460" t="str">
        <f>J2</f>
        <v>Thuê bao truyền hình cáp Tháng 7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70" t="s">
        <v>13</v>
      </c>
      <c r="C43" s="270" t="s">
        <v>14</v>
      </c>
      <c r="D43" s="270" t="s">
        <v>15</v>
      </c>
      <c r="E43" s="268" t="s">
        <v>16</v>
      </c>
      <c r="F43" s="270" t="s">
        <v>13</v>
      </c>
      <c r="G43" s="270" t="s">
        <v>14</v>
      </c>
      <c r="H43" s="267" t="s">
        <v>17</v>
      </c>
      <c r="I43" s="269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5052</v>
      </c>
      <c r="C44" s="187">
        <v>5144</v>
      </c>
      <c r="D44" s="19">
        <f>C44-B44</f>
        <v>92</v>
      </c>
      <c r="E44" s="48">
        <f>IF(D44&lt;=50,D44*$N$2,(D44-50)*$N$3+50*$N$2)</f>
        <v>276000</v>
      </c>
      <c r="F44" s="187">
        <v>769</v>
      </c>
      <c r="G44" s="187">
        <v>774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1681000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10/8/2019tại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8/2019</v>
      </c>
      <c r="D48" s="431"/>
      <c r="E48" s="431"/>
      <c r="F48" s="431"/>
      <c r="G48" s="431"/>
      <c r="H48" s="431"/>
      <c r="I48" s="431"/>
      <c r="J48" s="44" t="s">
        <v>258</v>
      </c>
      <c r="K48" s="45" t="s">
        <v>259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8</v>
      </c>
      <c r="B49" s="460" t="str">
        <f>B2</f>
        <v>Tiền điện Tháng 7</v>
      </c>
      <c r="C49" s="386"/>
      <c r="D49" s="386"/>
      <c r="E49" s="386"/>
      <c r="F49" s="460" t="str">
        <f>F2</f>
        <v>Tiền nước Tháng 7</v>
      </c>
      <c r="G49" s="460"/>
      <c r="H49" s="460"/>
      <c r="I49" s="460"/>
      <c r="J49" s="460" t="str">
        <f>J2</f>
        <v>Thuê bao truyền hình cáp Tháng 7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70" t="s">
        <v>13</v>
      </c>
      <c r="C50" s="270" t="s">
        <v>14</v>
      </c>
      <c r="D50" s="270" t="s">
        <v>15</v>
      </c>
      <c r="E50" s="268" t="s">
        <v>16</v>
      </c>
      <c r="F50" s="270" t="s">
        <v>13</v>
      </c>
      <c r="G50" s="270" t="s">
        <v>14</v>
      </c>
      <c r="H50" s="267" t="s">
        <v>17</v>
      </c>
      <c r="I50" s="269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6592</v>
      </c>
      <c r="C51" s="187">
        <v>6711</v>
      </c>
      <c r="D51" s="19">
        <f>C51-B51</f>
        <v>119</v>
      </c>
      <c r="E51" s="48">
        <f>IF(D51&lt;=50,D51*$N$2,(D51-50)*$N$3+50*$N$2)</f>
        <v>357000</v>
      </c>
      <c r="F51" s="187">
        <v>772</v>
      </c>
      <c r="G51" s="187">
        <v>782</v>
      </c>
      <c r="H51" s="21">
        <f>G51-F51</f>
        <v>10</v>
      </c>
      <c r="I51" s="22">
        <f>H51*$O$2</f>
        <v>150000</v>
      </c>
      <c r="J51" s="22">
        <v>0</v>
      </c>
      <c r="K51" s="23">
        <f>A51+E51+I51+J51</f>
        <v>1807000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10/8/2019tại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8/2019</v>
      </c>
      <c r="D53" s="431"/>
      <c r="E53" s="431"/>
      <c r="F53" s="431"/>
      <c r="G53" s="431"/>
      <c r="H53" s="431"/>
      <c r="I53" s="431"/>
      <c r="J53" s="44" t="s">
        <v>260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8</v>
      </c>
      <c r="B54" s="460" t="str">
        <f>B2</f>
        <v>Tiền điện Tháng 7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7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70" t="s">
        <v>13</v>
      </c>
      <c r="C55" s="270" t="s">
        <v>14</v>
      </c>
      <c r="D55" s="270" t="s">
        <v>15</v>
      </c>
      <c r="E55" s="268" t="s">
        <v>16</v>
      </c>
      <c r="F55" s="270" t="s">
        <v>13</v>
      </c>
      <c r="G55" s="270" t="s">
        <v>14</v>
      </c>
      <c r="H55" s="267" t="s">
        <v>17</v>
      </c>
      <c r="I55" s="269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3500000</v>
      </c>
      <c r="B56" s="187">
        <v>6177</v>
      </c>
      <c r="C56" s="187">
        <v>6350</v>
      </c>
      <c r="D56" s="19">
        <f>C56-B56</f>
        <v>173</v>
      </c>
      <c r="E56" s="48">
        <f>IF(D56&lt;=50,D56*$N$2,(D56-50)*$N$3+50*$N$2)</f>
        <v>519000</v>
      </c>
      <c r="F56" s="187">
        <v>584</v>
      </c>
      <c r="G56" s="187">
        <v>607</v>
      </c>
      <c r="H56" s="21">
        <f>G56-F56</f>
        <v>23</v>
      </c>
      <c r="I56" s="22">
        <f>H56*$O$2</f>
        <v>345000</v>
      </c>
      <c r="J56" s="22">
        <v>0</v>
      </c>
      <c r="K56" s="23">
        <f>(A56+E56+I56+J56)</f>
        <v>4364000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10/8/2019tại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8/2019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8</v>
      </c>
      <c r="B61" s="434" t="str">
        <f>B2</f>
        <v>Tiền điện Tháng 7</v>
      </c>
      <c r="C61" s="435"/>
      <c r="D61" s="435"/>
      <c r="E61" s="436"/>
      <c r="F61" s="434" t="str">
        <f>F2</f>
        <v>Tiền nước Tháng 7</v>
      </c>
      <c r="G61" s="437"/>
      <c r="H61" s="437"/>
      <c r="I61" s="438"/>
      <c r="J61" s="439" t="str">
        <f>J2</f>
        <v>Thuê bao truyền hình cáp Tháng 7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70" t="s">
        <v>15</v>
      </c>
      <c r="E62" s="268" t="s">
        <v>16</v>
      </c>
      <c r="F62" s="60" t="s">
        <v>13</v>
      </c>
      <c r="G62" s="60" t="s">
        <v>14</v>
      </c>
      <c r="H62" s="267" t="s">
        <v>17</v>
      </c>
      <c r="I62" s="269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7321</v>
      </c>
      <c r="C63" s="189">
        <v>7437</v>
      </c>
      <c r="D63" s="19">
        <f>C63-B63</f>
        <v>116</v>
      </c>
      <c r="E63" s="48">
        <f>IF(D63&lt;=50,D63*$N$2,(D63-50)*$N$3+50*$N$2)</f>
        <v>348000</v>
      </c>
      <c r="F63" s="187">
        <v>701</v>
      </c>
      <c r="G63" s="187">
        <v>710</v>
      </c>
      <c r="H63" s="21">
        <f>G63-F63</f>
        <v>9</v>
      </c>
      <c r="I63" s="22">
        <f>H63*$O$2</f>
        <v>135000</v>
      </c>
      <c r="J63" s="22">
        <v>30000</v>
      </c>
      <c r="K63" s="23">
        <f>A63+E63+I63+J63</f>
        <v>1813000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10/8/2019tại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 t="s">
        <v>262</v>
      </c>
      <c r="K66" s="273" t="s">
        <v>263</v>
      </c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8/2019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261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8</v>
      </c>
      <c r="B68" s="434" t="str">
        <f>B2</f>
        <v>Tiền điện Tháng 7</v>
      </c>
      <c r="C68" s="435"/>
      <c r="D68" s="435"/>
      <c r="E68" s="436"/>
      <c r="F68" s="434" t="str">
        <f>F2</f>
        <v>Tiền nước Tháng 7</v>
      </c>
      <c r="G68" s="437"/>
      <c r="H68" s="437"/>
      <c r="I68" s="438"/>
      <c r="J68" s="439" t="str">
        <f>J2</f>
        <v>Thuê bao truyền hình cáp Tháng 7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70" t="s">
        <v>15</v>
      </c>
      <c r="E69" s="268" t="s">
        <v>16</v>
      </c>
      <c r="F69" s="60" t="s">
        <v>13</v>
      </c>
      <c r="G69" s="60" t="s">
        <v>14</v>
      </c>
      <c r="H69" s="267" t="s">
        <v>17</v>
      </c>
      <c r="I69" s="269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12658</v>
      </c>
      <c r="C70" s="189">
        <v>12885</v>
      </c>
      <c r="D70" s="19">
        <f>C70-B70</f>
        <v>227</v>
      </c>
      <c r="E70" s="48">
        <f>IF(D70&lt;=50,D70*$N$2,(D70-50)*$N$3+50*$N$2)</f>
        <v>681000</v>
      </c>
      <c r="F70" s="187">
        <v>669</v>
      </c>
      <c r="G70" s="187">
        <v>671</v>
      </c>
      <c r="H70" s="21">
        <f>G70-F70</f>
        <v>2</v>
      </c>
      <c r="I70" s="22">
        <f>H70*$O$2</f>
        <v>30000</v>
      </c>
      <c r="J70" s="22"/>
      <c r="K70" s="23">
        <f>A70+E70+I70+J70</f>
        <v>2011000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10/8/2019tại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8/2019</v>
      </c>
      <c r="D74" s="431"/>
      <c r="E74" s="431"/>
      <c r="F74" s="431"/>
      <c r="G74" s="431"/>
      <c r="H74" s="431"/>
      <c r="I74" s="431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8</v>
      </c>
      <c r="B75" s="434" t="str">
        <f>B2</f>
        <v>Tiền điện Tháng 7</v>
      </c>
      <c r="C75" s="435"/>
      <c r="D75" s="435"/>
      <c r="E75" s="436"/>
      <c r="F75" s="434" t="str">
        <f>F2</f>
        <v>Tiền nước Tháng 7</v>
      </c>
      <c r="G75" s="437"/>
      <c r="H75" s="437"/>
      <c r="I75" s="438"/>
      <c r="J75" s="439" t="str">
        <f>J2</f>
        <v>Thuê bao truyền hình cáp Tháng 7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70" t="s">
        <v>15</v>
      </c>
      <c r="E76" s="268" t="s">
        <v>16</v>
      </c>
      <c r="F76" s="60" t="s">
        <v>13</v>
      </c>
      <c r="G76" s="60" t="s">
        <v>14</v>
      </c>
      <c r="H76" s="267" t="s">
        <v>17</v>
      </c>
      <c r="I76" s="269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20567</v>
      </c>
      <c r="C77" s="189">
        <v>20574</v>
      </c>
      <c r="D77" s="19">
        <f>C77-B77</f>
        <v>7</v>
      </c>
      <c r="E77" s="20">
        <f>IF(D77&lt;=50,D77*$N$2,(D77-50)*$N$3+50*$N$2)</f>
        <v>21000</v>
      </c>
      <c r="F77" s="187">
        <v>882</v>
      </c>
      <c r="G77" s="187">
        <v>883</v>
      </c>
      <c r="H77" s="21">
        <f>G77-F77</f>
        <v>1</v>
      </c>
      <c r="I77" s="22">
        <f>H77*$O$2</f>
        <v>15000</v>
      </c>
      <c r="J77" s="22"/>
      <c r="K77" s="23">
        <f>A77+E77+I77+J77</f>
        <v>1336000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8/2019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247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8</v>
      </c>
      <c r="B80" s="434" t="str">
        <f>B2</f>
        <v>Tiền điện Tháng 7</v>
      </c>
      <c r="C80" s="435"/>
      <c r="D80" s="435"/>
      <c r="E80" s="436"/>
      <c r="F80" s="434" t="str">
        <f>F2</f>
        <v>Tiền nước Tháng 7</v>
      </c>
      <c r="G80" s="437"/>
      <c r="H80" s="437"/>
      <c r="I80" s="438"/>
      <c r="J80" s="439" t="str">
        <f>J2</f>
        <v>Thuê bao truyền hình cáp Tháng 7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70" t="s">
        <v>15</v>
      </c>
      <c r="E81" s="268" t="s">
        <v>16</v>
      </c>
      <c r="F81" s="60" t="s">
        <v>13</v>
      </c>
      <c r="G81" s="60" t="s">
        <v>14</v>
      </c>
      <c r="H81" s="267" t="s">
        <v>17</v>
      </c>
      <c r="I81" s="269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8">
        <v>4832</v>
      </c>
      <c r="C82" s="188">
        <v>4884</v>
      </c>
      <c r="D82" s="19">
        <f>C82-B82+D84</f>
        <v>52</v>
      </c>
      <c r="E82" s="48">
        <f>IF(D82&lt;=50,D82*$N$2,(D82-50)*$N$3+50*$N$2)</f>
        <v>156000</v>
      </c>
      <c r="F82" s="187">
        <v>695</v>
      </c>
      <c r="G82" s="187">
        <v>702</v>
      </c>
      <c r="H82" s="21">
        <f>G82-F82</f>
        <v>7</v>
      </c>
      <c r="I82" s="22">
        <f>H82*$O$2</f>
        <v>105000</v>
      </c>
      <c r="J82" s="22"/>
      <c r="K82" s="23">
        <f>A82+E82+I82+J82</f>
        <v>1561000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10/8/2019tại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B84" s="187"/>
      <c r="C84" s="187"/>
      <c r="F84" s="187"/>
      <c r="G84" s="187"/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8/2019</v>
      </c>
      <c r="D86" s="431"/>
      <c r="E86" s="431"/>
      <c r="F86" s="431"/>
      <c r="G86" s="431"/>
      <c r="H86" s="431"/>
      <c r="I86" s="431"/>
      <c r="J86" s="44" t="s">
        <v>265</v>
      </c>
      <c r="K86" s="45" t="s">
        <v>264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8</v>
      </c>
      <c r="B87" s="434" t="str">
        <f>B2</f>
        <v>Tiền điện Tháng 7</v>
      </c>
      <c r="C87" s="435"/>
      <c r="D87" s="435"/>
      <c r="E87" s="436"/>
      <c r="F87" s="434" t="str">
        <f>F2</f>
        <v>Tiền nước Tháng 7</v>
      </c>
      <c r="G87" s="437"/>
      <c r="H87" s="437"/>
      <c r="I87" s="438"/>
      <c r="J87" s="439" t="str">
        <f>J2</f>
        <v>Thuê bao truyền hình cáp Tháng 7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70" t="s">
        <v>15</v>
      </c>
      <c r="E88" s="268" t="s">
        <v>16</v>
      </c>
      <c r="F88" s="60" t="s">
        <v>13</v>
      </c>
      <c r="G88" s="60" t="s">
        <v>14</v>
      </c>
      <c r="H88" s="267" t="s">
        <v>17</v>
      </c>
      <c r="I88" s="269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4064</v>
      </c>
      <c r="C89" s="187">
        <v>4189</v>
      </c>
      <c r="D89" s="19">
        <f>C89-B89</f>
        <v>125</v>
      </c>
      <c r="E89" s="48">
        <f>IF(D89&lt;=50,D89*$N$2,(D89-50)*$N$3+50*$N$2)</f>
        <v>375000</v>
      </c>
      <c r="F89" s="187">
        <v>889</v>
      </c>
      <c r="G89" s="187">
        <v>898</v>
      </c>
      <c r="H89" s="21">
        <f>G89-F89</f>
        <v>9</v>
      </c>
      <c r="I89" s="22">
        <f>H89*$O$2</f>
        <v>135000</v>
      </c>
      <c r="J89" s="22">
        <v>0</v>
      </c>
      <c r="K89" s="23">
        <f>A89+E89+I89+J89</f>
        <v>1810000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10/8/2019tại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8/2019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7</v>
      </c>
      <c r="C94" s="435"/>
      <c r="D94" s="435"/>
      <c r="E94" s="436"/>
      <c r="F94" s="434" t="str">
        <f>F2</f>
        <v>Tiền nước Tháng 7</v>
      </c>
      <c r="G94" s="437"/>
      <c r="H94" s="437"/>
      <c r="I94" s="438"/>
      <c r="J94" s="439" t="str">
        <f>J9</f>
        <v>Thuê bao truyền hình cáp Tháng 7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70" t="s">
        <v>15</v>
      </c>
      <c r="E95" s="268" t="s">
        <v>16</v>
      </c>
      <c r="F95" s="60" t="s">
        <v>13</v>
      </c>
      <c r="G95" s="60" t="s">
        <v>14</v>
      </c>
      <c r="H95" s="267" t="s">
        <v>17</v>
      </c>
      <c r="I95" s="269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5212</v>
      </c>
      <c r="C96" s="187">
        <v>5302</v>
      </c>
      <c r="D96" s="187">
        <f>C96-B96</f>
        <v>90</v>
      </c>
      <c r="E96" s="48">
        <f>IF(D96&lt;=50,D96*$N$2,(D96-50)*$N$3+50*$N$2)</f>
        <v>270000</v>
      </c>
      <c r="F96" s="187">
        <v>260</v>
      </c>
      <c r="G96" s="187">
        <v>263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1615000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10/8/2019tại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8/2019</v>
      </c>
      <c r="D100" s="431"/>
      <c r="E100" s="431"/>
      <c r="F100" s="431"/>
      <c r="G100" s="431"/>
      <c r="H100" s="431"/>
      <c r="I100" s="431"/>
      <c r="J100" s="44" t="s">
        <v>248</v>
      </c>
      <c r="K100" s="45" t="s">
        <v>249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8</v>
      </c>
      <c r="B101" s="434" t="str">
        <f>B2</f>
        <v>Tiền điện Tháng 7</v>
      </c>
      <c r="C101" s="435"/>
      <c r="D101" s="435"/>
      <c r="E101" s="436"/>
      <c r="F101" s="434" t="str">
        <f>F2</f>
        <v>Tiền nước Tháng 7</v>
      </c>
      <c r="G101" s="437"/>
      <c r="H101" s="437"/>
      <c r="I101" s="438"/>
      <c r="J101" s="439" t="str">
        <f>J2</f>
        <v>Thuê bao truyền hình cáp Tháng 7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70" t="s">
        <v>15</v>
      </c>
      <c r="E102" s="268" t="s">
        <v>16</v>
      </c>
      <c r="F102" s="60" t="s">
        <v>13</v>
      </c>
      <c r="G102" s="60" t="s">
        <v>14</v>
      </c>
      <c r="H102" s="267" t="s">
        <v>17</v>
      </c>
      <c r="I102" s="269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4715</v>
      </c>
      <c r="C103" s="187">
        <v>4745</v>
      </c>
      <c r="D103" s="19">
        <f>C103-B103</f>
        <v>30</v>
      </c>
      <c r="E103" s="48">
        <f>IF(D103&lt;=50,D103*$N$2,(D103-50)*$N$3+50*$N$2)</f>
        <v>90000</v>
      </c>
      <c r="F103" s="187">
        <v>586</v>
      </c>
      <c r="G103" s="187">
        <v>590</v>
      </c>
      <c r="H103" s="21">
        <f>G103-F103</f>
        <v>4</v>
      </c>
      <c r="I103" s="22">
        <f>H103*$O$2</f>
        <v>60000</v>
      </c>
      <c r="J103" s="22"/>
      <c r="K103" s="23">
        <f>A103+E103+I103+J103</f>
        <v>1450000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10/8/2019tại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8/2019</v>
      </c>
      <c r="D107" s="431"/>
      <c r="E107" s="431"/>
      <c r="F107" s="431"/>
      <c r="G107" s="431"/>
      <c r="H107" s="431"/>
      <c r="I107" s="431"/>
      <c r="J107" s="44" t="s">
        <v>120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8</v>
      </c>
      <c r="B108" s="434" t="str">
        <f>B2</f>
        <v>Tiền điện Tháng 7</v>
      </c>
      <c r="C108" s="435"/>
      <c r="D108" s="435"/>
      <c r="E108" s="436"/>
      <c r="F108" s="434" t="str">
        <f>F2</f>
        <v>Tiền nước Tháng 7</v>
      </c>
      <c r="G108" s="437"/>
      <c r="H108" s="437"/>
      <c r="I108" s="438"/>
      <c r="J108" s="439" t="str">
        <f>J2</f>
        <v>Thuê bao truyền hình cáp Tháng 7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70" t="s">
        <v>15</v>
      </c>
      <c r="E109" s="268" t="s">
        <v>16</v>
      </c>
      <c r="F109" s="60" t="s">
        <v>13</v>
      </c>
      <c r="G109" s="60" t="s">
        <v>14</v>
      </c>
      <c r="H109" s="267" t="s">
        <v>17</v>
      </c>
      <c r="I109" s="269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3801</v>
      </c>
      <c r="C110" s="187">
        <v>3852</v>
      </c>
      <c r="D110" s="19">
        <f>C110-B110</f>
        <v>51</v>
      </c>
      <c r="E110" s="48">
        <f>IF(D110&lt;=50,D110*$N$2,(D110-50)*$N$3+50*$N$2)</f>
        <v>153000</v>
      </c>
      <c r="F110" s="187">
        <v>278</v>
      </c>
      <c r="G110" s="187">
        <v>283</v>
      </c>
      <c r="H110" s="21">
        <f>G110-F110</f>
        <v>5</v>
      </c>
      <c r="I110" s="22">
        <f>H110*$O$2</f>
        <v>75000</v>
      </c>
      <c r="J110" s="22">
        <v>0</v>
      </c>
      <c r="K110" s="23">
        <f>A110+E110+I110+J110</f>
        <v>1828000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10/8/2019tại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8/2019</v>
      </c>
      <c r="D114" s="431"/>
      <c r="E114" s="431"/>
      <c r="F114" s="431"/>
      <c r="G114" s="431"/>
      <c r="H114" s="431"/>
      <c r="I114" s="431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8</v>
      </c>
      <c r="B115" s="434" t="str">
        <f>B2</f>
        <v>Tiền điện Tháng 7</v>
      </c>
      <c r="C115" s="435"/>
      <c r="D115" s="435"/>
      <c r="E115" s="436"/>
      <c r="F115" s="434" t="str">
        <f>F2</f>
        <v>Tiền nước Tháng 7</v>
      </c>
      <c r="G115" s="437"/>
      <c r="H115" s="437"/>
      <c r="I115" s="438"/>
      <c r="J115" s="439" t="str">
        <f>J2</f>
        <v>Thuê bao truyền hình cáp Tháng 7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70" t="s">
        <v>15</v>
      </c>
      <c r="E116" s="268" t="s">
        <v>16</v>
      </c>
      <c r="F116" s="60" t="s">
        <v>13</v>
      </c>
      <c r="G116" s="60" t="s">
        <v>14</v>
      </c>
      <c r="H116" s="267" t="s">
        <v>17</v>
      </c>
      <c r="I116" s="269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5827</v>
      </c>
      <c r="C117" s="187">
        <v>6034</v>
      </c>
      <c r="D117" s="19">
        <f>C117-B117</f>
        <v>207</v>
      </c>
      <c r="E117" s="20">
        <f>IF(D117&lt;=50,D117*$N$2,(D117-50)*$N$3+50*$N$2)</f>
        <v>621000</v>
      </c>
      <c r="F117" s="187">
        <v>1190</v>
      </c>
      <c r="G117" s="187">
        <v>1210</v>
      </c>
      <c r="H117" s="21">
        <f>G117-F117</f>
        <v>20</v>
      </c>
      <c r="I117" s="22">
        <f>H117*$O$4</f>
        <v>300000</v>
      </c>
      <c r="J117" s="22">
        <v>0</v>
      </c>
      <c r="K117" s="23">
        <f>(A117+E117+I117+J117)</f>
        <v>4421000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10/8/2019tại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8/2019</v>
      </c>
      <c r="D121" s="431"/>
      <c r="E121" s="431"/>
      <c r="F121" s="431"/>
      <c r="G121" s="431"/>
      <c r="H121" s="431"/>
      <c r="I121" s="431"/>
      <c r="J121" s="44" t="s">
        <v>250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8</v>
      </c>
      <c r="B122" s="434" t="str">
        <f>B2</f>
        <v>Tiền điện Tháng 7</v>
      </c>
      <c r="C122" s="435"/>
      <c r="D122" s="435"/>
      <c r="E122" s="436"/>
      <c r="F122" s="434" t="str">
        <f>F2</f>
        <v>Tiền nước Tháng 7</v>
      </c>
      <c r="G122" s="437"/>
      <c r="H122" s="437"/>
      <c r="I122" s="438"/>
      <c r="J122" s="439" t="str">
        <f>J2</f>
        <v>Thuê bao truyền hình cáp Tháng 7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70" t="s">
        <v>15</v>
      </c>
      <c r="E123" s="268" t="s">
        <v>16</v>
      </c>
      <c r="F123" s="60" t="s">
        <v>13</v>
      </c>
      <c r="G123" s="60" t="s">
        <v>14</v>
      </c>
      <c r="H123" s="267" t="s">
        <v>17</v>
      </c>
      <c r="I123" s="269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3116</v>
      </c>
      <c r="C124" s="187">
        <v>3192</v>
      </c>
      <c r="D124" s="19">
        <f>C124-B124</f>
        <v>76</v>
      </c>
      <c r="E124" s="48">
        <f>IF(D124&lt;=50,D124*$N$2,(D124-50)*$N$3+50*$N$2)</f>
        <v>228000</v>
      </c>
      <c r="F124" s="187">
        <v>471</v>
      </c>
      <c r="G124" s="187">
        <v>475</v>
      </c>
      <c r="H124" s="21">
        <f>G124-F124</f>
        <v>4</v>
      </c>
      <c r="I124" s="22">
        <f>H124*$O$4</f>
        <v>60000</v>
      </c>
      <c r="J124" s="22"/>
      <c r="K124" s="23">
        <f>A124+E124+I124+J124</f>
        <v>1588000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10/8/2019tại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8/2019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8</v>
      </c>
      <c r="B129" s="434" t="str">
        <f>B2</f>
        <v>Tiền điện Tháng 7</v>
      </c>
      <c r="C129" s="435"/>
      <c r="D129" s="435"/>
      <c r="E129" s="436"/>
      <c r="F129" s="434" t="str">
        <f>F2</f>
        <v>Tiền nước Tháng 7</v>
      </c>
      <c r="G129" s="437"/>
      <c r="H129" s="437"/>
      <c r="I129" s="438"/>
      <c r="J129" s="439" t="str">
        <f>J2</f>
        <v>Thuê bao truyền hình cáp Tháng 7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70" t="s">
        <v>15</v>
      </c>
      <c r="E130" s="268" t="s">
        <v>16</v>
      </c>
      <c r="F130" s="60" t="s">
        <v>13</v>
      </c>
      <c r="G130" s="60" t="s">
        <v>14</v>
      </c>
      <c r="H130" s="267" t="s">
        <v>17</v>
      </c>
      <c r="I130" s="269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3316</v>
      </c>
      <c r="C131" s="187">
        <v>3409</v>
      </c>
      <c r="D131" s="19">
        <f>C131-B131</f>
        <v>93</v>
      </c>
      <c r="E131" s="48">
        <f>IF(D131&lt;=50,D131*$N$2,(D131-50)*$N$3+50*$N$2)</f>
        <v>279000</v>
      </c>
      <c r="F131" s="187">
        <v>636</v>
      </c>
      <c r="G131" s="187">
        <v>643</v>
      </c>
      <c r="H131" s="21">
        <f>G131-F131</f>
        <v>7</v>
      </c>
      <c r="I131" s="22">
        <f>H131*$O$4</f>
        <v>105000</v>
      </c>
      <c r="J131" s="22">
        <v>30000</v>
      </c>
      <c r="K131" s="23">
        <f>(A131+E131+I131+J131)</f>
        <v>1714000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10/8/2019tại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71"/>
      <c r="O133" s="271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8/2019</v>
      </c>
      <c r="D134" s="431"/>
      <c r="E134" s="431"/>
      <c r="F134" s="431"/>
      <c r="G134" s="431"/>
      <c r="H134" s="431"/>
      <c r="I134" s="431"/>
      <c r="J134" s="44" t="s">
        <v>120</v>
      </c>
      <c r="K134" s="243" t="s">
        <v>229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8</v>
      </c>
      <c r="B135" s="434" t="str">
        <f>B2</f>
        <v>Tiền điện Tháng 7</v>
      </c>
      <c r="C135" s="435"/>
      <c r="D135" s="435"/>
      <c r="E135" s="436"/>
      <c r="F135" s="434" t="str">
        <f>F129</f>
        <v>Tiền nước Tháng 7</v>
      </c>
      <c r="G135" s="437"/>
      <c r="H135" s="437"/>
      <c r="I135" s="438"/>
      <c r="J135" s="439" t="str">
        <f>J2</f>
        <v>Thuê bao truyền hình cáp Tháng 7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70" t="s">
        <v>15</v>
      </c>
      <c r="E136" s="268" t="s">
        <v>16</v>
      </c>
      <c r="F136" s="60" t="s">
        <v>13</v>
      </c>
      <c r="G136" s="60" t="s">
        <v>14</v>
      </c>
      <c r="H136" s="267" t="s">
        <v>17</v>
      </c>
      <c r="I136" s="269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58</v>
      </c>
      <c r="C137" s="187">
        <v>90</v>
      </c>
      <c r="D137" s="19">
        <f>C137-B137</f>
        <v>32</v>
      </c>
      <c r="E137" s="48">
        <f>IF(D137&lt;=50,D137*$N$2,(D137-50)*$N$3+50*$N$2)</f>
        <v>96000</v>
      </c>
      <c r="F137" s="187">
        <v>533</v>
      </c>
      <c r="G137" s="187">
        <v>543</v>
      </c>
      <c r="H137" s="21">
        <f>G137-F137</f>
        <v>10</v>
      </c>
      <c r="I137" s="22">
        <f>H137*$O$4</f>
        <v>150000</v>
      </c>
      <c r="J137" s="22">
        <v>0</v>
      </c>
      <c r="K137" s="23">
        <f>(A137+E137+I137+J137)</f>
        <v>1546000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10/8/2019tại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8/2019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8</v>
      </c>
      <c r="B142" s="434" t="str">
        <f>B2</f>
        <v>Tiền điện Tháng 7</v>
      </c>
      <c r="C142" s="435"/>
      <c r="D142" s="435"/>
      <c r="E142" s="436"/>
      <c r="F142" s="434" t="str">
        <f>F2</f>
        <v>Tiền nước Tháng 7</v>
      </c>
      <c r="G142" s="437"/>
      <c r="H142" s="437"/>
      <c r="I142" s="438"/>
      <c r="J142" s="439" t="str">
        <f>J2</f>
        <v>Thuê bao truyền hình cáp Tháng 7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70" t="s">
        <v>15</v>
      </c>
      <c r="E143" s="268" t="s">
        <v>16</v>
      </c>
      <c r="F143" s="60" t="s">
        <v>13</v>
      </c>
      <c r="G143" s="60" t="s">
        <v>14</v>
      </c>
      <c r="H143" s="267" t="s">
        <v>17</v>
      </c>
      <c r="I143" s="269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7293</v>
      </c>
      <c r="C144" s="187">
        <v>7328</v>
      </c>
      <c r="D144" s="19">
        <f>C144-B144</f>
        <v>35</v>
      </c>
      <c r="E144" s="48">
        <f>IF(D144&lt;=50,D144*$N$2,(D144-50)*$N$3+50*$N$2)</f>
        <v>105000</v>
      </c>
      <c r="F144" s="187">
        <v>555</v>
      </c>
      <c r="G144" s="187">
        <v>563</v>
      </c>
      <c r="H144" s="21">
        <f>G144-F144</f>
        <v>8</v>
      </c>
      <c r="I144" s="22">
        <f>H144*$O$4</f>
        <v>120000</v>
      </c>
      <c r="J144" s="22">
        <v>0</v>
      </c>
      <c r="K144" s="23">
        <f>A144+E144+I144+J144</f>
        <v>1525000</v>
      </c>
      <c r="L144" s="444"/>
      <c r="M144" s="265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8/2019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8</v>
      </c>
      <c r="B149" s="434" t="str">
        <f>B2</f>
        <v>Tiền điện Tháng 7</v>
      </c>
      <c r="C149" s="435"/>
      <c r="D149" s="435"/>
      <c r="E149" s="436"/>
      <c r="F149" s="434" t="str">
        <f>F2</f>
        <v>Tiền nước Tháng 7</v>
      </c>
      <c r="G149" s="437"/>
      <c r="H149" s="437"/>
      <c r="I149" s="438"/>
      <c r="J149" s="439" t="str">
        <f>J2</f>
        <v>Thuê bao truyền hình cáp Tháng 7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70" t="s">
        <v>15</v>
      </c>
      <c r="E150" s="268" t="s">
        <v>16</v>
      </c>
      <c r="F150" s="60" t="s">
        <v>13</v>
      </c>
      <c r="G150" s="60" t="s">
        <v>14</v>
      </c>
      <c r="H150" s="267" t="s">
        <v>17</v>
      </c>
      <c r="I150" s="269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3954</v>
      </c>
      <c r="C151" s="187">
        <v>4006</v>
      </c>
      <c r="D151" s="19">
        <f>C151-B151</f>
        <v>52</v>
      </c>
      <c r="E151" s="48">
        <f>IF(D151&lt;=50,D151*$N$2,(D151-50)*$N$3+50*$N$2)</f>
        <v>156000</v>
      </c>
      <c r="F151" s="187">
        <v>239</v>
      </c>
      <c r="G151" s="187">
        <v>241</v>
      </c>
      <c r="H151" s="21">
        <f>G151-F151</f>
        <v>2</v>
      </c>
      <c r="I151" s="22">
        <f>H151*$O$4</f>
        <v>30000</v>
      </c>
      <c r="J151" s="22">
        <v>30000</v>
      </c>
      <c r="K151" s="23">
        <f>A151+E151+I151+J151</f>
        <v>1516000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10/8/2019tại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8/2019</v>
      </c>
      <c r="D155" s="431"/>
      <c r="E155" s="431"/>
      <c r="F155" s="431"/>
      <c r="G155" s="431"/>
      <c r="H155" s="431"/>
      <c r="I155" s="431"/>
      <c r="J155" s="44" t="s">
        <v>266</v>
      </c>
      <c r="K155" s="45" t="s">
        <v>267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8</v>
      </c>
      <c r="B156" s="434" t="str">
        <f>B2</f>
        <v>Tiền điện Tháng 7</v>
      </c>
      <c r="C156" s="435"/>
      <c r="D156" s="435"/>
      <c r="E156" s="436"/>
      <c r="F156" s="434" t="str">
        <f>F2</f>
        <v>Tiền nước Tháng 7</v>
      </c>
      <c r="G156" s="437"/>
      <c r="H156" s="437"/>
      <c r="I156" s="438"/>
      <c r="J156" s="439" t="str">
        <f>J2</f>
        <v>Thuê bao truyền hình cáp Tháng 7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70" t="s">
        <v>15</v>
      </c>
      <c r="E157" s="268" t="s">
        <v>16</v>
      </c>
      <c r="F157" s="60" t="s">
        <v>13</v>
      </c>
      <c r="G157" s="60" t="s">
        <v>14</v>
      </c>
      <c r="H157" s="267" t="s">
        <v>17</v>
      </c>
      <c r="I157" s="269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1719</v>
      </c>
      <c r="C158" s="187">
        <v>1747</v>
      </c>
      <c r="D158" s="19">
        <f>C158-B158</f>
        <v>28</v>
      </c>
      <c r="E158" s="48">
        <f>IF(D158&lt;=50,D158*$N$2,(D158-50)*$N$3+50*$N$2)</f>
        <v>84000</v>
      </c>
      <c r="F158" s="187">
        <v>0</v>
      </c>
      <c r="G158" s="187">
        <v>4</v>
      </c>
      <c r="H158" s="21">
        <f>G158-F158+2</f>
        <v>6</v>
      </c>
      <c r="I158" s="22">
        <f>H158*$O$4</f>
        <v>90000</v>
      </c>
      <c r="J158" s="22"/>
      <c r="K158" s="23">
        <f>A158+E158+I158+J158</f>
        <v>1474000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10/8/2019tại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12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70" t="s">
        <v>14</v>
      </c>
      <c r="C163" s="270" t="s">
        <v>15</v>
      </c>
      <c r="D163" s="82" t="s">
        <v>16</v>
      </c>
      <c r="E163" s="423"/>
      <c r="F163" s="270" t="s">
        <v>13</v>
      </c>
      <c r="G163" s="270" t="s">
        <v>14</v>
      </c>
      <c r="H163" s="267" t="s">
        <v>17</v>
      </c>
      <c r="I163" s="272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24229</v>
      </c>
      <c r="B164" s="417">
        <f>C4+C11+C18+C25+C30+C37+C44+C51</f>
        <v>25041</v>
      </c>
      <c r="C164" s="391">
        <f>B164-A164</f>
        <v>812</v>
      </c>
      <c r="D164" s="419">
        <f>E4+E11+E18+E25+E30+E37+E44+E51</f>
        <v>2230000</v>
      </c>
      <c r="E164" s="417">
        <f>J4+J11+J18+J25+J30+J37+J44+J51</f>
        <v>60000</v>
      </c>
      <c r="F164" s="270">
        <f>F4+F11+F18+F25+F30+F37+F44+F51</f>
        <v>5402</v>
      </c>
      <c r="G164" s="270">
        <f>+G4+G11+G18+G25+G30+G37+G44+G51</f>
        <v>5452</v>
      </c>
      <c r="H164" s="267">
        <f>G164-F164</f>
        <v>50</v>
      </c>
      <c r="I164" s="85">
        <f>I4+I11+I18+I25+I30+I37+I44+I51</f>
        <v>625000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442339</v>
      </c>
      <c r="K165" s="86"/>
      <c r="L165" s="87">
        <f>I164-L164</f>
        <v>64000</v>
      </c>
      <c r="N165" s="8"/>
    </row>
    <row r="166" spans="1:14" ht="21" thickTop="1" thickBot="1" x14ac:dyDescent="0.35">
      <c r="A166" s="190">
        <v>39864</v>
      </c>
      <c r="B166" s="190">
        <v>40720</v>
      </c>
      <c r="C166" s="221">
        <f>B166-A166</f>
        <v>856</v>
      </c>
      <c r="D166" s="89"/>
      <c r="F166" s="188">
        <v>2765</v>
      </c>
      <c r="G166" s="188">
        <v>2813</v>
      </c>
      <c r="H166" s="220">
        <f>G166-F166</f>
        <v>48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70" t="s">
        <v>14</v>
      </c>
      <c r="C169" s="270" t="s">
        <v>15</v>
      </c>
      <c r="D169" s="82" t="s">
        <v>16</v>
      </c>
      <c r="E169" s="423"/>
      <c r="F169" s="270" t="s">
        <v>13</v>
      </c>
      <c r="G169" s="270" t="s">
        <v>14</v>
      </c>
      <c r="H169" s="267" t="s">
        <v>17</v>
      </c>
      <c r="I169" s="272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+B56+B63+B70+B77+C82+B89+B96+B103+B110</f>
        <v>69399</v>
      </c>
      <c r="B170" s="417">
        <f>+C56+C63+C70+C77+C82+C89+C96+C103+C110</f>
        <v>70218</v>
      </c>
      <c r="C170" s="391">
        <f>B170-A170</f>
        <v>819</v>
      </c>
      <c r="D170" s="419">
        <f>E56+E63+E70+E77+E82+E89+E96+E103+E110</f>
        <v>2613000</v>
      </c>
      <c r="E170" s="417">
        <f>+J56+J63+J70+J77+J82+J89+J96+J103+J110</f>
        <v>30000</v>
      </c>
      <c r="F170" s="270">
        <f>F56+F63+F70+F77+F82+F89+F96+F103+F110</f>
        <v>5544</v>
      </c>
      <c r="G170" s="270">
        <f>G56+G63+G70+G77+G82+G96+G103+G110+G89</f>
        <v>5607</v>
      </c>
      <c r="H170" s="267">
        <f>G170-F170</f>
        <v>63</v>
      </c>
      <c r="I170" s="85">
        <f>I56+I63+I70+I77+I82+I89+I96+I103+I110</f>
        <v>945000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1196805</v>
      </c>
      <c r="K171" s="86"/>
      <c r="L171" s="87">
        <f>I170-L170</f>
        <v>597000</v>
      </c>
      <c r="N171" s="8"/>
    </row>
    <row r="172" spans="1:14" ht="21" thickTop="1" thickBot="1" x14ac:dyDescent="0.35">
      <c r="A172" s="191">
        <v>45223</v>
      </c>
      <c r="B172" s="191">
        <v>46048</v>
      </c>
      <c r="C172" s="221">
        <f>B172-A172</f>
        <v>825</v>
      </c>
      <c r="D172" s="137"/>
      <c r="F172" s="188">
        <v>2372</v>
      </c>
      <c r="G172" s="188">
        <v>2428</v>
      </c>
      <c r="H172" s="220">
        <f>G172-F172</f>
        <v>56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70" t="s">
        <v>14</v>
      </c>
      <c r="C175" s="270" t="s">
        <v>15</v>
      </c>
      <c r="D175" s="82" t="s">
        <v>16</v>
      </c>
      <c r="E175" s="423"/>
      <c r="F175" s="270" t="s">
        <v>13</v>
      </c>
      <c r="G175" s="270" t="s">
        <v>14</v>
      </c>
      <c r="H175" s="267" t="s">
        <v>17</v>
      </c>
      <c r="I175" s="272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25283</v>
      </c>
      <c r="B176" s="417">
        <f>+C117+C124+C131+C137+C144+C151+C158</f>
        <v>25806</v>
      </c>
      <c r="C176" s="391">
        <f>B176-A176</f>
        <v>523</v>
      </c>
      <c r="D176" s="419">
        <f>E117+E124+E131+E137+E144+E151+E158</f>
        <v>1569000</v>
      </c>
      <c r="E176" s="417">
        <f>J117+J124+J131+J137+J144+J151+J158</f>
        <v>60000</v>
      </c>
      <c r="F176" s="270">
        <f>F117+F124+F131+F137+F144+F151+F158</f>
        <v>3624</v>
      </c>
      <c r="G176" s="270">
        <f>G117+G124+G131+G137+G144+G151+G158</f>
        <v>3679</v>
      </c>
      <c r="H176" s="267">
        <f>G176-F176</f>
        <v>55</v>
      </c>
      <c r="I176" s="85">
        <f>I117+I124+I131+I137+I144+I151+I158</f>
        <v>855000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585435</v>
      </c>
      <c r="K177" s="86"/>
      <c r="L177" s="87">
        <f>I176-L176</f>
        <v>544000</v>
      </c>
      <c r="N177" s="8"/>
    </row>
    <row r="178" spans="1:15" ht="21" thickTop="1" thickBot="1" x14ac:dyDescent="0.35">
      <c r="A178" s="190">
        <v>25060</v>
      </c>
      <c r="B178" s="190">
        <v>25602</v>
      </c>
      <c r="C178" s="221">
        <f>B178-A178</f>
        <v>542</v>
      </c>
      <c r="D178" s="89"/>
      <c r="E178" s="96"/>
      <c r="F178" s="188">
        <v>1326</v>
      </c>
      <c r="G178" s="188">
        <v>1385</v>
      </c>
      <c r="H178" s="97">
        <f>G178-F178</f>
        <v>59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70" t="s">
        <v>14</v>
      </c>
      <c r="C181" s="270" t="s">
        <v>15</v>
      </c>
      <c r="D181" s="82" t="s">
        <v>16</v>
      </c>
      <c r="E181" s="413"/>
      <c r="F181" s="270" t="s">
        <v>13</v>
      </c>
      <c r="G181" s="270" t="s">
        <v>14</v>
      </c>
      <c r="H181" s="267" t="s">
        <v>17</v>
      </c>
      <c r="I181" s="272" t="s">
        <v>16</v>
      </c>
      <c r="J181" s="414"/>
      <c r="K181" s="414"/>
      <c r="L181" s="386"/>
      <c r="M181" s="387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388">
        <f>A164+A170+A176</f>
        <v>118911</v>
      </c>
      <c r="B182" s="391">
        <f>B164+B170+B176</f>
        <v>121065</v>
      </c>
      <c r="C182" s="391">
        <f>B182-A182</f>
        <v>2154</v>
      </c>
      <c r="D182" s="394">
        <f>D164+D170+D176</f>
        <v>6412000</v>
      </c>
      <c r="E182" s="397">
        <f>E164+E170+E176</f>
        <v>150000</v>
      </c>
      <c r="F182" s="100">
        <f>F164+F170+F176</f>
        <v>14570</v>
      </c>
      <c r="G182" s="100">
        <f>G164+G170+G176</f>
        <v>14738</v>
      </c>
      <c r="H182" s="267">
        <f>G182-F182</f>
        <v>168</v>
      </c>
      <c r="I182" s="101">
        <f>I164+I170+I176</f>
        <v>2425000</v>
      </c>
      <c r="J182" s="266">
        <f>J164+J170+J176</f>
        <v>4187421</v>
      </c>
      <c r="K182" s="266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2224579</v>
      </c>
      <c r="K183" s="106">
        <f>E182-K182</f>
        <v>150000</v>
      </c>
      <c r="L183" s="107">
        <f>I182-L182</f>
        <v>1205000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33300000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39304579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112370</v>
      </c>
      <c r="C186" s="190">
        <f>B186-(B176+B170+B164)</f>
        <v>-8695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11304579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11304579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2154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89"/>
  <sheetViews>
    <sheetView topLeftCell="A163" zoomScale="75" zoomScaleNormal="100" zoomScaleSheetLayoutView="91" zoomScalePageLayoutView="75" workbookViewId="0">
      <selection activeCell="F171" sqref="F171:I171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5.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242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243</v>
      </c>
      <c r="B2" s="460" t="s">
        <v>244</v>
      </c>
      <c r="C2" s="386"/>
      <c r="D2" s="386"/>
      <c r="E2" s="386"/>
      <c r="F2" s="460" t="s">
        <v>246</v>
      </c>
      <c r="G2" s="460"/>
      <c r="H2" s="460"/>
      <c r="I2" s="460"/>
      <c r="J2" s="460" t="s">
        <v>245</v>
      </c>
      <c r="K2" s="413" t="s">
        <v>12</v>
      </c>
      <c r="L2" s="443">
        <f>K4+K11</f>
        <v>1028000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62" t="s">
        <v>13</v>
      </c>
      <c r="C3" s="262" t="s">
        <v>14</v>
      </c>
      <c r="D3" s="262" t="s">
        <v>15</v>
      </c>
      <c r="E3" s="260" t="s">
        <v>16</v>
      </c>
      <c r="F3" s="262" t="s">
        <v>13</v>
      </c>
      <c r="G3" s="262" t="s">
        <v>14</v>
      </c>
      <c r="H3" s="259" t="s">
        <v>17</v>
      </c>
      <c r="I3" s="260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-825000</v>
      </c>
    </row>
    <row r="4" spans="1:17" ht="20.100000000000001" customHeight="1" x14ac:dyDescent="0.3">
      <c r="A4" s="186"/>
      <c r="B4" s="187">
        <v>1724</v>
      </c>
      <c r="C4" s="187">
        <v>2158</v>
      </c>
      <c r="D4" s="188">
        <f>C4-B4</f>
        <v>434</v>
      </c>
      <c r="E4" s="20">
        <f>D4*2000</f>
        <v>868000</v>
      </c>
      <c r="F4" s="187">
        <v>470</v>
      </c>
      <c r="G4" s="187">
        <v>479</v>
      </c>
      <c r="H4" s="21">
        <f>G4-F4</f>
        <v>9</v>
      </c>
      <c r="I4" s="22">
        <f>H4*10000</f>
        <v>90000</v>
      </c>
      <c r="J4" s="22"/>
      <c r="K4" s="23">
        <f>E4+I4</f>
        <v>958000</v>
      </c>
      <c r="L4" s="444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7/2019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7</v>
      </c>
      <c r="B9" s="460" t="str">
        <f>B2</f>
        <v>Tiền điện Tháng 6</v>
      </c>
      <c r="C9" s="386"/>
      <c r="D9" s="386"/>
      <c r="E9" s="386"/>
      <c r="F9" s="460" t="str">
        <f>F2</f>
        <v>Tiền nước Tháng 6</v>
      </c>
      <c r="G9" s="460"/>
      <c r="H9" s="460"/>
      <c r="I9" s="460"/>
      <c r="J9" s="460" t="str">
        <f>J2</f>
        <v>Thuê bao truyền hình cáp Tháng 6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62" t="s">
        <v>13</v>
      </c>
      <c r="C10" s="262" t="s">
        <v>14</v>
      </c>
      <c r="D10" s="262" t="s">
        <v>15</v>
      </c>
      <c r="E10" s="260" t="s">
        <v>16</v>
      </c>
      <c r="F10" s="262" t="s">
        <v>13</v>
      </c>
      <c r="G10" s="262" t="s">
        <v>14</v>
      </c>
      <c r="H10" s="259" t="s">
        <v>17</v>
      </c>
      <c r="I10" s="261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626</v>
      </c>
      <c r="G11" s="187">
        <v>633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7/2019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7</v>
      </c>
      <c r="B16" s="460" t="str">
        <f>B2</f>
        <v>Tiền điện Tháng 6</v>
      </c>
      <c r="C16" s="386"/>
      <c r="D16" s="386"/>
      <c r="E16" s="386"/>
      <c r="F16" s="460" t="str">
        <f>F2</f>
        <v>Tiền nước Tháng 6</v>
      </c>
      <c r="G16" s="460"/>
      <c r="H16" s="460"/>
      <c r="I16" s="460"/>
      <c r="J16" s="460" t="str">
        <f>J2</f>
        <v>Thuê bao truyền hình cáp Tháng 6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62" t="s">
        <v>220</v>
      </c>
      <c r="C17" s="262" t="s">
        <v>219</v>
      </c>
      <c r="D17" s="262" t="s">
        <v>218</v>
      </c>
      <c r="E17" s="260" t="s">
        <v>16</v>
      </c>
      <c r="F17" s="262" t="s">
        <v>13</v>
      </c>
      <c r="G17" s="262" t="s">
        <v>14</v>
      </c>
      <c r="H17" s="259" t="s">
        <v>17</v>
      </c>
      <c r="I17" s="261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663</v>
      </c>
      <c r="C18" s="187">
        <v>746</v>
      </c>
      <c r="D18" s="19">
        <f>C18-B18</f>
        <v>83</v>
      </c>
      <c r="E18" s="48">
        <f>IF(D18&lt;=50,D18*$N$2,(D18-50)*$N$3+50*$N$2)</f>
        <v>249000</v>
      </c>
      <c r="F18" s="187">
        <v>677</v>
      </c>
      <c r="G18" s="187">
        <v>679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1579000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235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7/2019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7</v>
      </c>
      <c r="B23" s="434" t="str">
        <f>B2</f>
        <v>Tiền điện Tháng 6</v>
      </c>
      <c r="C23" s="437"/>
      <c r="D23" s="437"/>
      <c r="E23" s="438"/>
      <c r="F23" s="434" t="str">
        <f>F2</f>
        <v>Tiền nước Tháng 6</v>
      </c>
      <c r="G23" s="437"/>
      <c r="H23" s="437"/>
      <c r="I23" s="438"/>
      <c r="J23" s="439" t="str">
        <f>J2</f>
        <v>Thuê bao truyền hình cáp Tháng 6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62" t="s">
        <v>13</v>
      </c>
      <c r="C24" s="262" t="s">
        <v>14</v>
      </c>
      <c r="D24" s="262" t="s">
        <v>15</v>
      </c>
      <c r="E24" s="260" t="s">
        <v>16</v>
      </c>
      <c r="F24" s="262" t="s">
        <v>13</v>
      </c>
      <c r="G24" s="262" t="s">
        <v>14</v>
      </c>
      <c r="H24" s="259" t="s">
        <v>17</v>
      </c>
      <c r="I24" s="261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5263</v>
      </c>
      <c r="C25" s="187">
        <v>5296</v>
      </c>
      <c r="D25" s="19">
        <f>C25-B25</f>
        <v>33</v>
      </c>
      <c r="E25" s="48">
        <f>IF(D25&lt;=50,D25*$N$2,(D25-50)*$N$3+50*$N$2)</f>
        <v>99000</v>
      </c>
      <c r="F25" s="187">
        <v>802</v>
      </c>
      <c r="G25" s="187">
        <v>804</v>
      </c>
      <c r="H25" s="21">
        <f>G25-F25</f>
        <v>2</v>
      </c>
      <c r="I25" s="22">
        <f>H25*$O$2</f>
        <v>30000</v>
      </c>
      <c r="J25" s="22"/>
      <c r="K25" s="23">
        <f>A25+E25+I25+J25</f>
        <v>1429000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10/5/2019tại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7/2019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7</v>
      </c>
      <c r="B28" s="460" t="str">
        <f>B2</f>
        <v>Tiền điện Tháng 6</v>
      </c>
      <c r="C28" s="386"/>
      <c r="D28" s="386"/>
      <c r="E28" s="386"/>
      <c r="F28" s="460" t="str">
        <f>F2</f>
        <v>Tiền nước Tháng 6</v>
      </c>
      <c r="G28" s="460"/>
      <c r="H28" s="460"/>
      <c r="I28" s="460"/>
      <c r="J28" s="460" t="str">
        <f>J2</f>
        <v>Thuê bao truyền hình cáp Tháng 6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62" t="s">
        <v>13</v>
      </c>
      <c r="C29" s="262" t="s">
        <v>14</v>
      </c>
      <c r="D29" s="262" t="s">
        <v>15</v>
      </c>
      <c r="E29" s="260" t="s">
        <v>16</v>
      </c>
      <c r="F29" s="262" t="s">
        <v>13</v>
      </c>
      <c r="G29" s="262" t="s">
        <v>14</v>
      </c>
      <c r="H29" s="259" t="s">
        <v>17</v>
      </c>
      <c r="I29" s="261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1845</v>
      </c>
      <c r="C30" s="187">
        <v>1905</v>
      </c>
      <c r="D30" s="19">
        <f>C30-B30</f>
        <v>60</v>
      </c>
      <c r="E30" s="48">
        <f>IF(D30&lt;=50,D30*$N$2,(D30-50)*$N$3+50*$N$2)</f>
        <v>180000</v>
      </c>
      <c r="F30" s="187">
        <v>594</v>
      </c>
      <c r="G30" s="187">
        <v>597</v>
      </c>
      <c r="H30" s="21">
        <f>G30-F30</f>
        <v>3</v>
      </c>
      <c r="I30" s="22">
        <f>H30*$O$2</f>
        <v>45000</v>
      </c>
      <c r="J30" s="22">
        <v>30000</v>
      </c>
      <c r="K30" s="23">
        <f>A30+E30+I30+J30</f>
        <v>1555000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10/5/2019tại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7/2019</v>
      </c>
      <c r="D34" s="431"/>
      <c r="E34" s="431"/>
      <c r="F34" s="431"/>
      <c r="G34" s="431"/>
      <c r="H34" s="431"/>
      <c r="I34" s="431"/>
      <c r="J34" s="44" t="s">
        <v>221</v>
      </c>
      <c r="K34" s="45"/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7</v>
      </c>
      <c r="B35" s="460" t="str">
        <f>B2</f>
        <v>Tiền điện Tháng 6</v>
      </c>
      <c r="C35" s="386"/>
      <c r="D35" s="386"/>
      <c r="E35" s="386"/>
      <c r="F35" s="460" t="str">
        <f>F2</f>
        <v>Tiền nước Tháng 6</v>
      </c>
      <c r="G35" s="460"/>
      <c r="H35" s="460"/>
      <c r="I35" s="460"/>
      <c r="J35" s="460" t="str">
        <f>J2</f>
        <v>Thuê bao truyền hình cáp Tháng 6</v>
      </c>
      <c r="K35" s="414" t="str">
        <f>K2</f>
        <v>Số tiền phải đóng (đồng)</v>
      </c>
      <c r="L35" s="443">
        <f>I37+E37</f>
        <v>185000</v>
      </c>
      <c r="M35" s="46"/>
      <c r="N35" s="15"/>
      <c r="O35" s="15"/>
      <c r="P35" s="15"/>
    </row>
    <row r="36" spans="1:17" ht="39.950000000000003" customHeight="1" x14ac:dyDescent="0.3">
      <c r="A36" s="459"/>
      <c r="B36" s="262" t="s">
        <v>13</v>
      </c>
      <c r="C36" s="262" t="s">
        <v>14</v>
      </c>
      <c r="D36" s="262" t="s">
        <v>15</v>
      </c>
      <c r="E36" s="260" t="s">
        <v>16</v>
      </c>
      <c r="F36" s="262" t="s">
        <v>13</v>
      </c>
      <c r="G36" s="262" t="s">
        <v>14</v>
      </c>
      <c r="H36" s="259" t="s">
        <v>17</v>
      </c>
      <c r="I36" s="261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2455</v>
      </c>
      <c r="C37" s="187">
        <v>2480</v>
      </c>
      <c r="D37" s="19">
        <f>C37-B37</f>
        <v>25</v>
      </c>
      <c r="E37" s="48">
        <f>IF(D37&lt;=50,D37*$N$2,(D37-50)*$N$3+50*$N$2)</f>
        <v>75000</v>
      </c>
      <c r="F37" s="187">
        <v>658</v>
      </c>
      <c r="G37" s="187">
        <v>669</v>
      </c>
      <c r="H37" s="21">
        <f>G37-F37</f>
        <v>11</v>
      </c>
      <c r="I37" s="22">
        <f>H37*10000</f>
        <v>110000</v>
      </c>
      <c r="J37" s="22">
        <v>0</v>
      </c>
      <c r="K37" s="23">
        <f>A37+E37+I37+J37</f>
        <v>1485000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10/5/2019tại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L39" s="96"/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7/2019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7</v>
      </c>
      <c r="B42" s="460" t="str">
        <f>B2</f>
        <v>Tiền điện Tháng 6</v>
      </c>
      <c r="C42" s="386"/>
      <c r="D42" s="386"/>
      <c r="E42" s="386"/>
      <c r="F42" s="460" t="str">
        <f>F2</f>
        <v>Tiền nước Tháng 6</v>
      </c>
      <c r="G42" s="460"/>
      <c r="H42" s="460"/>
      <c r="I42" s="460"/>
      <c r="J42" s="460" t="str">
        <f>J2</f>
        <v>Thuê bao truyền hình cáp Tháng 6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62" t="s">
        <v>13</v>
      </c>
      <c r="C43" s="262" t="s">
        <v>14</v>
      </c>
      <c r="D43" s="262" t="s">
        <v>15</v>
      </c>
      <c r="E43" s="260" t="s">
        <v>16</v>
      </c>
      <c r="F43" s="262" t="s">
        <v>13</v>
      </c>
      <c r="G43" s="262" t="s">
        <v>14</v>
      </c>
      <c r="H43" s="259" t="s">
        <v>17</v>
      </c>
      <c r="I43" s="261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4954</v>
      </c>
      <c r="C44" s="187">
        <v>5052</v>
      </c>
      <c r="D44" s="19">
        <f>C44-B44</f>
        <v>98</v>
      </c>
      <c r="E44" s="48">
        <f>IF(D44&lt;=50,D44*$N$2,(D44-50)*$N$3+50*$N$2)</f>
        <v>294000</v>
      </c>
      <c r="F44" s="187">
        <v>763</v>
      </c>
      <c r="G44" s="187">
        <v>769</v>
      </c>
      <c r="H44" s="21">
        <f>G44-F44</f>
        <v>6</v>
      </c>
      <c r="I44" s="22">
        <f>H44*$O$2</f>
        <v>90000</v>
      </c>
      <c r="J44" s="22">
        <v>30000</v>
      </c>
      <c r="K44" s="23">
        <f>(A44+E44+I44+J44)</f>
        <v>1714000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10/5/2019tại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7/2019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7</v>
      </c>
      <c r="B49" s="460" t="str">
        <f>B2</f>
        <v>Tiền điện Tháng 6</v>
      </c>
      <c r="C49" s="386"/>
      <c r="D49" s="386"/>
      <c r="E49" s="386"/>
      <c r="F49" s="460" t="str">
        <f>F2</f>
        <v>Tiền nước Tháng 6</v>
      </c>
      <c r="G49" s="460"/>
      <c r="H49" s="460"/>
      <c r="I49" s="460"/>
      <c r="J49" s="460" t="str">
        <f>J2</f>
        <v>Thuê bao truyền hình cáp Tháng 6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62" t="s">
        <v>13</v>
      </c>
      <c r="C50" s="262" t="s">
        <v>14</v>
      </c>
      <c r="D50" s="262" t="s">
        <v>15</v>
      </c>
      <c r="E50" s="260" t="s">
        <v>16</v>
      </c>
      <c r="F50" s="262" t="s">
        <v>13</v>
      </c>
      <c r="G50" s="262" t="s">
        <v>14</v>
      </c>
      <c r="H50" s="259" t="s">
        <v>17</v>
      </c>
      <c r="I50" s="261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6476</v>
      </c>
      <c r="C51" s="187">
        <v>6592</v>
      </c>
      <c r="D51" s="19">
        <f>C51-B51</f>
        <v>116</v>
      </c>
      <c r="E51" s="48">
        <f>IF(D51&lt;=50,D51*$N$2,(D51-50)*$N$3+50*$N$2)</f>
        <v>348000</v>
      </c>
      <c r="F51" s="187">
        <v>762</v>
      </c>
      <c r="G51" s="187">
        <v>772</v>
      </c>
      <c r="H51" s="21">
        <f>G51-F51</f>
        <v>10</v>
      </c>
      <c r="I51" s="22">
        <f>H51*$O$2</f>
        <v>150000</v>
      </c>
      <c r="J51" s="22">
        <v>0</v>
      </c>
      <c r="K51" s="23">
        <f>A51+E51+I51+J51</f>
        <v>1798000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10/5/2019tại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7/2019</v>
      </c>
      <c r="D53" s="431"/>
      <c r="E53" s="431"/>
      <c r="F53" s="431"/>
      <c r="G53" s="431"/>
      <c r="H53" s="431"/>
      <c r="I53" s="431"/>
      <c r="J53" s="44" t="s">
        <v>227</v>
      </c>
      <c r="K53" s="45" t="s">
        <v>241</v>
      </c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7</v>
      </c>
      <c r="B54" s="460" t="str">
        <f>B2</f>
        <v>Tiền điện Tháng 6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6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62" t="s">
        <v>13</v>
      </c>
      <c r="C55" s="262" t="s">
        <v>14</v>
      </c>
      <c r="D55" s="262" t="s">
        <v>15</v>
      </c>
      <c r="E55" s="260" t="s">
        <v>16</v>
      </c>
      <c r="F55" s="262" t="s">
        <v>13</v>
      </c>
      <c r="G55" s="262" t="s">
        <v>14</v>
      </c>
      <c r="H55" s="259" t="s">
        <v>17</v>
      </c>
      <c r="I55" s="261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3500000</v>
      </c>
      <c r="B56" s="187">
        <v>5971</v>
      </c>
      <c r="C56" s="187">
        <v>6177</v>
      </c>
      <c r="D56" s="19">
        <f>C56-B56</f>
        <v>206</v>
      </c>
      <c r="E56" s="48">
        <f>IF(D56&lt;=50,D56*$N$2,(D56-50)*$N$3+50*$N$2)</f>
        <v>618000</v>
      </c>
      <c r="F56" s="187">
        <v>556</v>
      </c>
      <c r="G56" s="187">
        <v>584</v>
      </c>
      <c r="H56" s="21">
        <f>G56-F56</f>
        <v>28</v>
      </c>
      <c r="I56" s="22">
        <f>H56*$O$2</f>
        <v>420000</v>
      </c>
      <c r="J56" s="22">
        <v>0</v>
      </c>
      <c r="K56" s="23">
        <f>(A56+E56+I56+J56)</f>
        <v>4538000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10/5/2019tại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7/2019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7</v>
      </c>
      <c r="B61" s="434" t="str">
        <f>B2</f>
        <v>Tiền điện Tháng 6</v>
      </c>
      <c r="C61" s="435"/>
      <c r="D61" s="435"/>
      <c r="E61" s="436"/>
      <c r="F61" s="434" t="str">
        <f>F2</f>
        <v>Tiền nước Tháng 6</v>
      </c>
      <c r="G61" s="437"/>
      <c r="H61" s="437"/>
      <c r="I61" s="438"/>
      <c r="J61" s="439" t="str">
        <f>J2</f>
        <v>Thuê bao truyền hình cáp Tháng 6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62" t="s">
        <v>15</v>
      </c>
      <c r="E62" s="260" t="s">
        <v>16</v>
      </c>
      <c r="F62" s="60" t="s">
        <v>13</v>
      </c>
      <c r="G62" s="60" t="s">
        <v>14</v>
      </c>
      <c r="H62" s="259" t="s">
        <v>17</v>
      </c>
      <c r="I62" s="261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7202</v>
      </c>
      <c r="C63" s="189">
        <v>7321</v>
      </c>
      <c r="D63" s="19">
        <f>C63-B63</f>
        <v>119</v>
      </c>
      <c r="E63" s="48">
        <f>IF(D63&lt;=50,D63*$N$2,(D63-50)*$N$3+50*$N$2)</f>
        <v>357000</v>
      </c>
      <c r="F63" s="187">
        <v>693</v>
      </c>
      <c r="G63" s="187">
        <v>701</v>
      </c>
      <c r="H63" s="21">
        <f>G63-F63</f>
        <v>8</v>
      </c>
      <c r="I63" s="22">
        <f>H63*$O$2</f>
        <v>120000</v>
      </c>
      <c r="J63" s="22">
        <v>30000</v>
      </c>
      <c r="K63" s="23">
        <f>A63+E63+I63+J63</f>
        <v>1807000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10/5/2019tại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7/2019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7</v>
      </c>
      <c r="B68" s="434" t="str">
        <f>B2</f>
        <v>Tiền điện Tháng 6</v>
      </c>
      <c r="C68" s="435"/>
      <c r="D68" s="435"/>
      <c r="E68" s="436"/>
      <c r="F68" s="434" t="str">
        <f>F2</f>
        <v>Tiền nước Tháng 6</v>
      </c>
      <c r="G68" s="437"/>
      <c r="H68" s="437"/>
      <c r="I68" s="438"/>
      <c r="J68" s="439" t="str">
        <f>J2</f>
        <v>Thuê bao truyền hình cáp Tháng 6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62" t="s">
        <v>15</v>
      </c>
      <c r="E69" s="260" t="s">
        <v>16</v>
      </c>
      <c r="F69" s="60" t="s">
        <v>13</v>
      </c>
      <c r="G69" s="60" t="s">
        <v>14</v>
      </c>
      <c r="H69" s="259" t="s">
        <v>17</v>
      </c>
      <c r="I69" s="261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12372</v>
      </c>
      <c r="C70" s="189">
        <v>12658</v>
      </c>
      <c r="D70" s="19">
        <f>C70-B70</f>
        <v>286</v>
      </c>
      <c r="E70" s="48">
        <f>IF(D70&lt;=50,D70*$N$2,(D70-50)*$N$3+50*$N$2)</f>
        <v>858000</v>
      </c>
      <c r="F70" s="187">
        <v>667</v>
      </c>
      <c r="G70" s="187">
        <v>669</v>
      </c>
      <c r="H70" s="21">
        <f>G70-F70</f>
        <v>2</v>
      </c>
      <c r="I70" s="22">
        <f>H70*$O$2</f>
        <v>30000</v>
      </c>
      <c r="J70" s="22"/>
      <c r="K70" s="23">
        <f>A70+E70+I70+J70</f>
        <v>2188000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10/5/2019tại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7/2019</v>
      </c>
      <c r="D74" s="431"/>
      <c r="E74" s="431"/>
      <c r="F74" s="431"/>
      <c r="G74" s="431"/>
      <c r="H74" s="431"/>
      <c r="I74" s="431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7</v>
      </c>
      <c r="B75" s="434" t="str">
        <f>B2</f>
        <v>Tiền điện Tháng 6</v>
      </c>
      <c r="C75" s="435"/>
      <c r="D75" s="435"/>
      <c r="E75" s="436"/>
      <c r="F75" s="434" t="str">
        <f>F2</f>
        <v>Tiền nước Tháng 6</v>
      </c>
      <c r="G75" s="437"/>
      <c r="H75" s="437"/>
      <c r="I75" s="438"/>
      <c r="J75" s="439" t="str">
        <f>J2</f>
        <v>Thuê bao truyền hình cáp Tháng 6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62" t="s">
        <v>15</v>
      </c>
      <c r="E76" s="260" t="s">
        <v>16</v>
      </c>
      <c r="F76" s="60" t="s">
        <v>13</v>
      </c>
      <c r="G76" s="60" t="s">
        <v>14</v>
      </c>
      <c r="H76" s="259" t="s">
        <v>17</v>
      </c>
      <c r="I76" s="261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20539</v>
      </c>
      <c r="C77" s="189">
        <v>20567</v>
      </c>
      <c r="D77" s="19">
        <f>C77-B77</f>
        <v>28</v>
      </c>
      <c r="E77" s="20">
        <f>IF(D77&lt;=50,D77*$N$2,(D77-50)*$N$3+50*$N$2)</f>
        <v>84000</v>
      </c>
      <c r="F77" s="187">
        <v>878</v>
      </c>
      <c r="G77" s="187">
        <v>882</v>
      </c>
      <c r="H77" s="21">
        <f>G77-F77</f>
        <v>4</v>
      </c>
      <c r="I77" s="22">
        <f>H77*$O$2</f>
        <v>60000</v>
      </c>
      <c r="J77" s="22"/>
      <c r="K77" s="23">
        <f>A77+E77+I77+J77</f>
        <v>1444000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7/2019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247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7</v>
      </c>
      <c r="B80" s="434" t="str">
        <f>B2</f>
        <v>Tiền điện Tháng 6</v>
      </c>
      <c r="C80" s="435"/>
      <c r="D80" s="435"/>
      <c r="E80" s="436"/>
      <c r="F80" s="434" t="str">
        <f>F2</f>
        <v>Tiền nước Tháng 6</v>
      </c>
      <c r="G80" s="437"/>
      <c r="H80" s="437"/>
      <c r="I80" s="438"/>
      <c r="J80" s="439" t="str">
        <f>J2</f>
        <v>Thuê bao truyền hình cáp Tháng 6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62" t="s">
        <v>15</v>
      </c>
      <c r="E81" s="260" t="s">
        <v>16</v>
      </c>
      <c r="F81" s="60" t="s">
        <v>13</v>
      </c>
      <c r="G81" s="60" t="s">
        <v>14</v>
      </c>
      <c r="H81" s="259" t="s">
        <v>17</v>
      </c>
      <c r="I81" s="261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8">
        <v>4778</v>
      </c>
      <c r="C82" s="188">
        <v>4832</v>
      </c>
      <c r="D82" s="19">
        <f>C82-B82+D84</f>
        <v>66</v>
      </c>
      <c r="E82" s="48">
        <f>IF(D82&lt;=50,D82*$N$2,(D82-50)*$N$3+50*$N$2)</f>
        <v>198000</v>
      </c>
      <c r="F82" s="187">
        <v>682</v>
      </c>
      <c r="G82" s="187">
        <v>695</v>
      </c>
      <c r="H82" s="21">
        <f>G82-F82</f>
        <v>13</v>
      </c>
      <c r="I82" s="22">
        <f>H82*$O$2</f>
        <v>195000</v>
      </c>
      <c r="J82" s="22"/>
      <c r="K82" s="23">
        <f>A82+E82+I82+J82</f>
        <v>1693000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10/5/2019tại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B84" s="187">
        <v>5297</v>
      </c>
      <c r="C84" s="187">
        <v>5309</v>
      </c>
      <c r="D84" s="188">
        <f>C84-B84</f>
        <v>12</v>
      </c>
      <c r="F84" s="187"/>
      <c r="G84" s="187"/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7/2019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7</v>
      </c>
      <c r="B87" s="434" t="str">
        <f>B2</f>
        <v>Tiền điện Tháng 6</v>
      </c>
      <c r="C87" s="435"/>
      <c r="D87" s="435"/>
      <c r="E87" s="436"/>
      <c r="F87" s="434" t="str">
        <f>F2</f>
        <v>Tiền nước Tháng 6</v>
      </c>
      <c r="G87" s="437"/>
      <c r="H87" s="437"/>
      <c r="I87" s="438"/>
      <c r="J87" s="439" t="str">
        <f>J2</f>
        <v>Thuê bao truyền hình cáp Tháng 6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62" t="s">
        <v>15</v>
      </c>
      <c r="E88" s="260" t="s">
        <v>16</v>
      </c>
      <c r="F88" s="60" t="s">
        <v>13</v>
      </c>
      <c r="G88" s="60" t="s">
        <v>14</v>
      </c>
      <c r="H88" s="259" t="s">
        <v>17</v>
      </c>
      <c r="I88" s="261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4064</v>
      </c>
      <c r="C89" s="187">
        <v>4189</v>
      </c>
      <c r="D89" s="19">
        <f>C89-B89</f>
        <v>125</v>
      </c>
      <c r="E89" s="48">
        <f>IF(D89&lt;=50,D89*$N$2,(D89-50)*$N$3+50*$N$2)</f>
        <v>375000</v>
      </c>
      <c r="F89" s="187">
        <v>889</v>
      </c>
      <c r="G89" s="187">
        <v>898</v>
      </c>
      <c r="H89" s="21">
        <f>G89-F89</f>
        <v>9</v>
      </c>
      <c r="I89" s="22">
        <f>H89*$O$2</f>
        <v>135000</v>
      </c>
      <c r="J89" s="22">
        <v>0</v>
      </c>
      <c r="K89" s="23">
        <f>A89+E89+I89+J89</f>
        <v>1810000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10/5/2019tại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7/2019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6</v>
      </c>
      <c r="C94" s="435"/>
      <c r="D94" s="435"/>
      <c r="E94" s="436"/>
      <c r="F94" s="434" t="str">
        <f>F2</f>
        <v>Tiền nước Tháng 6</v>
      </c>
      <c r="G94" s="437"/>
      <c r="H94" s="437"/>
      <c r="I94" s="438"/>
      <c r="J94" s="439" t="str">
        <f>J9</f>
        <v>Thuê bao truyền hình cáp Tháng 6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62" t="s">
        <v>15</v>
      </c>
      <c r="E95" s="260" t="s">
        <v>16</v>
      </c>
      <c r="F95" s="60" t="s">
        <v>13</v>
      </c>
      <c r="G95" s="60" t="s">
        <v>14</v>
      </c>
      <c r="H95" s="259" t="s">
        <v>17</v>
      </c>
      <c r="I95" s="261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5117</v>
      </c>
      <c r="C96" s="187">
        <v>5212</v>
      </c>
      <c r="D96" s="187">
        <f>C96-B96</f>
        <v>95</v>
      </c>
      <c r="E96" s="48">
        <f>IF(D96&lt;=50,D96*$N$2,(D96-50)*$N$3+50*$N$2)</f>
        <v>285000</v>
      </c>
      <c r="F96" s="187">
        <v>257</v>
      </c>
      <c r="G96" s="187">
        <v>260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1630000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10/5/2019tại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7/2019</v>
      </c>
      <c r="D100" s="431"/>
      <c r="E100" s="431"/>
      <c r="F100" s="431"/>
      <c r="G100" s="431"/>
      <c r="H100" s="431"/>
      <c r="I100" s="431"/>
      <c r="J100" s="44" t="s">
        <v>248</v>
      </c>
      <c r="K100" s="45" t="s">
        <v>249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7</v>
      </c>
      <c r="B101" s="434" t="str">
        <f>B2</f>
        <v>Tiền điện Tháng 6</v>
      </c>
      <c r="C101" s="435"/>
      <c r="D101" s="435"/>
      <c r="E101" s="436"/>
      <c r="F101" s="434" t="str">
        <f>F2</f>
        <v>Tiền nước Tháng 6</v>
      </c>
      <c r="G101" s="437"/>
      <c r="H101" s="437"/>
      <c r="I101" s="438"/>
      <c r="J101" s="439" t="str">
        <f>J2</f>
        <v>Thuê bao truyền hình cáp Tháng 6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62" t="s">
        <v>15</v>
      </c>
      <c r="E102" s="260" t="s">
        <v>16</v>
      </c>
      <c r="F102" s="60" t="s">
        <v>13</v>
      </c>
      <c r="G102" s="60" t="s">
        <v>14</v>
      </c>
      <c r="H102" s="259" t="s">
        <v>17</v>
      </c>
      <c r="I102" s="261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4680</v>
      </c>
      <c r="C103" s="187">
        <v>4715</v>
      </c>
      <c r="D103" s="19">
        <f>C103-B103</f>
        <v>35</v>
      </c>
      <c r="E103" s="48">
        <f>IF(D103&lt;=50,D103*$N$2,(D103-50)*$N$3+50*$N$2)</f>
        <v>105000</v>
      </c>
      <c r="F103" s="187">
        <v>582</v>
      </c>
      <c r="G103" s="187">
        <v>586</v>
      </c>
      <c r="H103" s="21">
        <f>G103-F103</f>
        <v>4</v>
      </c>
      <c r="I103" s="22">
        <f>H103*$O$2</f>
        <v>60000</v>
      </c>
      <c r="J103" s="22"/>
      <c r="K103" s="23">
        <f>A103+E103+I103+J103</f>
        <v>1465000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10/5/2019tại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7/2019</v>
      </c>
      <c r="D107" s="431"/>
      <c r="E107" s="431"/>
      <c r="F107" s="431"/>
      <c r="G107" s="431"/>
      <c r="H107" s="431"/>
      <c r="I107" s="431"/>
      <c r="J107" s="44" t="s">
        <v>120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7</v>
      </c>
      <c r="B108" s="434" t="str">
        <f>B2</f>
        <v>Tiền điện Tháng 6</v>
      </c>
      <c r="C108" s="435"/>
      <c r="D108" s="435"/>
      <c r="E108" s="436"/>
      <c r="F108" s="434" t="str">
        <f>F2</f>
        <v>Tiền nước Tháng 6</v>
      </c>
      <c r="G108" s="437"/>
      <c r="H108" s="437"/>
      <c r="I108" s="438"/>
      <c r="J108" s="439" t="str">
        <f>J2</f>
        <v>Thuê bao truyền hình cáp Tháng 6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62" t="s">
        <v>15</v>
      </c>
      <c r="E109" s="260" t="s">
        <v>16</v>
      </c>
      <c r="F109" s="60" t="s">
        <v>13</v>
      </c>
      <c r="G109" s="60" t="s">
        <v>14</v>
      </c>
      <c r="H109" s="259" t="s">
        <v>17</v>
      </c>
      <c r="I109" s="261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3742</v>
      </c>
      <c r="C110" s="187">
        <v>3801</v>
      </c>
      <c r="D110" s="19">
        <f>C110-B110</f>
        <v>59</v>
      </c>
      <c r="E110" s="48">
        <f>IF(D110&lt;=50,D110*$N$2,(D110-50)*$N$3+50*$N$2)</f>
        <v>177000</v>
      </c>
      <c r="F110" s="187">
        <v>274</v>
      </c>
      <c r="G110" s="187">
        <v>278</v>
      </c>
      <c r="H110" s="21">
        <f>G110-F110</f>
        <v>4</v>
      </c>
      <c r="I110" s="22">
        <f>H110*$O$2</f>
        <v>60000</v>
      </c>
      <c r="J110" s="22">
        <v>0</v>
      </c>
      <c r="K110" s="23">
        <f>A110+E110+I110+J110</f>
        <v>1837000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10/5/2019tại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7/2019</v>
      </c>
      <c r="D114" s="431"/>
      <c r="E114" s="431"/>
      <c r="F114" s="431"/>
      <c r="G114" s="431"/>
      <c r="H114" s="431"/>
      <c r="I114" s="431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7</v>
      </c>
      <c r="B115" s="434" t="str">
        <f>B2</f>
        <v>Tiền điện Tháng 6</v>
      </c>
      <c r="C115" s="435"/>
      <c r="D115" s="435"/>
      <c r="E115" s="436"/>
      <c r="F115" s="434" t="str">
        <f>F2</f>
        <v>Tiền nước Tháng 6</v>
      </c>
      <c r="G115" s="437"/>
      <c r="H115" s="437"/>
      <c r="I115" s="438"/>
      <c r="J115" s="439" t="str">
        <f>J2</f>
        <v>Thuê bao truyền hình cáp Tháng 6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62" t="s">
        <v>15</v>
      </c>
      <c r="E116" s="260" t="s">
        <v>16</v>
      </c>
      <c r="F116" s="60" t="s">
        <v>13</v>
      </c>
      <c r="G116" s="60" t="s">
        <v>14</v>
      </c>
      <c r="H116" s="259" t="s">
        <v>17</v>
      </c>
      <c r="I116" s="261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5599</v>
      </c>
      <c r="C117" s="187">
        <v>5827</v>
      </c>
      <c r="D117" s="19">
        <f>C117-B117</f>
        <v>228</v>
      </c>
      <c r="E117" s="20">
        <f>IF(D117&lt;=50,D117*$N$2,(D117-50)*$N$3+50*$N$2)</f>
        <v>684000</v>
      </c>
      <c r="F117" s="187">
        <v>1162</v>
      </c>
      <c r="G117" s="187">
        <v>1190</v>
      </c>
      <c r="H117" s="21">
        <f>G117-F117</f>
        <v>28</v>
      </c>
      <c r="I117" s="22">
        <f>H117*$O$4</f>
        <v>420000</v>
      </c>
      <c r="J117" s="22">
        <v>0</v>
      </c>
      <c r="K117" s="23">
        <f>(A117+E117+I117+J117)</f>
        <v>4604000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10/5/2019tại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7/2019</v>
      </c>
      <c r="D121" s="431"/>
      <c r="E121" s="431"/>
      <c r="F121" s="431"/>
      <c r="G121" s="431"/>
      <c r="H121" s="431"/>
      <c r="I121" s="431"/>
      <c r="J121" s="44" t="s">
        <v>250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7</v>
      </c>
      <c r="B122" s="434" t="str">
        <f>B2</f>
        <v>Tiền điện Tháng 6</v>
      </c>
      <c r="C122" s="435"/>
      <c r="D122" s="435"/>
      <c r="E122" s="436"/>
      <c r="F122" s="434" t="str">
        <f>F2</f>
        <v>Tiền nước Tháng 6</v>
      </c>
      <c r="G122" s="437"/>
      <c r="H122" s="437"/>
      <c r="I122" s="438"/>
      <c r="J122" s="439" t="str">
        <f>J2</f>
        <v>Thuê bao truyền hình cáp Tháng 6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62" t="s">
        <v>15</v>
      </c>
      <c r="E123" s="260" t="s">
        <v>16</v>
      </c>
      <c r="F123" s="60" t="s">
        <v>13</v>
      </c>
      <c r="G123" s="60" t="s">
        <v>14</v>
      </c>
      <c r="H123" s="259" t="s">
        <v>17</v>
      </c>
      <c r="I123" s="261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3039</v>
      </c>
      <c r="C124" s="187">
        <v>3116</v>
      </c>
      <c r="D124" s="19">
        <f>C124-B124</f>
        <v>77</v>
      </c>
      <c r="E124" s="48">
        <f>IF(D124&lt;=50,D124*$N$2,(D124-50)*$N$3+50*$N$2)</f>
        <v>231000</v>
      </c>
      <c r="F124" s="187">
        <v>468</v>
      </c>
      <c r="G124" s="187">
        <v>471</v>
      </c>
      <c r="H124" s="21">
        <f>G124-F124</f>
        <v>3</v>
      </c>
      <c r="I124" s="22">
        <f>H124*$O$4</f>
        <v>45000</v>
      </c>
      <c r="J124" s="22"/>
      <c r="K124" s="23">
        <f>A124+E124+I124+J124</f>
        <v>1576000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10/5/2019tại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7/2019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7</v>
      </c>
      <c r="B129" s="434" t="str">
        <f>B2</f>
        <v>Tiền điện Tháng 6</v>
      </c>
      <c r="C129" s="435"/>
      <c r="D129" s="435"/>
      <c r="E129" s="436"/>
      <c r="F129" s="434" t="str">
        <f>F2</f>
        <v>Tiền nước Tháng 6</v>
      </c>
      <c r="G129" s="437"/>
      <c r="H129" s="437"/>
      <c r="I129" s="438"/>
      <c r="J129" s="439" t="str">
        <f>J2</f>
        <v>Thuê bao truyền hình cáp Tháng 6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62" t="s">
        <v>15</v>
      </c>
      <c r="E130" s="260" t="s">
        <v>16</v>
      </c>
      <c r="F130" s="60" t="s">
        <v>13</v>
      </c>
      <c r="G130" s="60" t="s">
        <v>14</v>
      </c>
      <c r="H130" s="259" t="s">
        <v>17</v>
      </c>
      <c r="I130" s="261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3222</v>
      </c>
      <c r="C131" s="187">
        <v>3316</v>
      </c>
      <c r="D131" s="19">
        <f>C131-B131</f>
        <v>94</v>
      </c>
      <c r="E131" s="48">
        <f>IF(D131&lt;=50,D131*$N$2,(D131-50)*$N$3+50*$N$2)</f>
        <v>282000</v>
      </c>
      <c r="F131" s="187">
        <v>630</v>
      </c>
      <c r="G131" s="187">
        <v>636</v>
      </c>
      <c r="H131" s="21">
        <f>G131-F131</f>
        <v>6</v>
      </c>
      <c r="I131" s="22">
        <f>H131*$O$4</f>
        <v>90000</v>
      </c>
      <c r="J131" s="22">
        <v>30000</v>
      </c>
      <c r="K131" s="23">
        <f>(A131+E131+I131+J131)</f>
        <v>1702000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10/5/2019tại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63"/>
      <c r="O133" s="263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7/2019</v>
      </c>
      <c r="D134" s="431"/>
      <c r="E134" s="431"/>
      <c r="F134" s="431"/>
      <c r="G134" s="431"/>
      <c r="H134" s="431"/>
      <c r="I134" s="431"/>
      <c r="J134" s="44" t="s">
        <v>120</v>
      </c>
      <c r="K134" s="243" t="s">
        <v>229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7</v>
      </c>
      <c r="B135" s="434" t="str">
        <f>B2</f>
        <v>Tiền điện Tháng 6</v>
      </c>
      <c r="C135" s="435"/>
      <c r="D135" s="435"/>
      <c r="E135" s="436"/>
      <c r="F135" s="434" t="str">
        <f>F129</f>
        <v>Tiền nước Tháng 6</v>
      </c>
      <c r="G135" s="437"/>
      <c r="H135" s="437"/>
      <c r="I135" s="438"/>
      <c r="J135" s="439" t="str">
        <f>J2</f>
        <v>Thuê bao truyền hình cáp Tháng 6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62" t="s">
        <v>15</v>
      </c>
      <c r="E136" s="260" t="s">
        <v>16</v>
      </c>
      <c r="F136" s="60" t="s">
        <v>13</v>
      </c>
      <c r="G136" s="60" t="s">
        <v>14</v>
      </c>
      <c r="H136" s="259" t="s">
        <v>17</v>
      </c>
      <c r="I136" s="261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37</v>
      </c>
      <c r="C137" s="187">
        <v>58</v>
      </c>
      <c r="D137" s="19">
        <f>C137-B137</f>
        <v>21</v>
      </c>
      <c r="E137" s="48">
        <f>IF(D137&lt;=50,D137*$N$2,(D137-50)*$N$3+50*$N$2)</f>
        <v>63000</v>
      </c>
      <c r="F137" s="187">
        <v>524</v>
      </c>
      <c r="G137" s="187">
        <v>533</v>
      </c>
      <c r="H137" s="21">
        <f>G137-F137</f>
        <v>9</v>
      </c>
      <c r="I137" s="22">
        <f>H137*$O$4</f>
        <v>135000</v>
      </c>
      <c r="J137" s="22">
        <v>0</v>
      </c>
      <c r="K137" s="23">
        <f>(A137+E137+I137+J137)</f>
        <v>1498000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10/5/2019tại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7/2019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7</v>
      </c>
      <c r="B142" s="434" t="str">
        <f>B2</f>
        <v>Tiền điện Tháng 6</v>
      </c>
      <c r="C142" s="435"/>
      <c r="D142" s="435"/>
      <c r="E142" s="436"/>
      <c r="F142" s="434" t="str">
        <f>F2</f>
        <v>Tiền nước Tháng 6</v>
      </c>
      <c r="G142" s="437"/>
      <c r="H142" s="437"/>
      <c r="I142" s="438"/>
      <c r="J142" s="439" t="str">
        <f>J2</f>
        <v>Thuê bao truyền hình cáp Tháng 6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62" t="s">
        <v>15</v>
      </c>
      <c r="E143" s="260" t="s">
        <v>16</v>
      </c>
      <c r="F143" s="60" t="s">
        <v>13</v>
      </c>
      <c r="G143" s="60" t="s">
        <v>14</v>
      </c>
      <c r="H143" s="259" t="s">
        <v>17</v>
      </c>
      <c r="I143" s="261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7252</v>
      </c>
      <c r="C144" s="187">
        <v>7293</v>
      </c>
      <c r="D144" s="19">
        <f>C144-B144</f>
        <v>41</v>
      </c>
      <c r="E144" s="48">
        <f>IF(D144&lt;=50,D144*$N$2,(D144-50)*$N$3+50*$N$2)</f>
        <v>123000</v>
      </c>
      <c r="F144" s="187">
        <v>547</v>
      </c>
      <c r="G144" s="187">
        <v>555</v>
      </c>
      <c r="H144" s="21">
        <f>G144-F144</f>
        <v>8</v>
      </c>
      <c r="I144" s="22">
        <f>H144*$O$4</f>
        <v>120000</v>
      </c>
      <c r="J144" s="22">
        <v>0</v>
      </c>
      <c r="K144" s="23">
        <f>A144+E144+I144+J144</f>
        <v>1543000</v>
      </c>
      <c r="L144" s="444"/>
      <c r="M144" s="265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7/2019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7</v>
      </c>
      <c r="B149" s="434" t="str">
        <f>B2</f>
        <v>Tiền điện Tháng 6</v>
      </c>
      <c r="C149" s="435"/>
      <c r="D149" s="435"/>
      <c r="E149" s="436"/>
      <c r="F149" s="434" t="str">
        <f>F2</f>
        <v>Tiền nước Tháng 6</v>
      </c>
      <c r="G149" s="437"/>
      <c r="H149" s="437"/>
      <c r="I149" s="438"/>
      <c r="J149" s="439" t="str">
        <f>J2</f>
        <v>Thuê bao truyền hình cáp Tháng 6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62" t="s">
        <v>15</v>
      </c>
      <c r="E150" s="260" t="s">
        <v>16</v>
      </c>
      <c r="F150" s="60" t="s">
        <v>13</v>
      </c>
      <c r="G150" s="60" t="s">
        <v>14</v>
      </c>
      <c r="H150" s="259" t="s">
        <v>17</v>
      </c>
      <c r="I150" s="261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3856</v>
      </c>
      <c r="C151" s="187">
        <v>3954</v>
      </c>
      <c r="D151" s="19">
        <f>C151-B151</f>
        <v>98</v>
      </c>
      <c r="E151" s="48">
        <f>IF(D151&lt;=50,D151*$N$2,(D151-50)*$N$3+50*$N$2)</f>
        <v>294000</v>
      </c>
      <c r="F151" s="187">
        <v>237</v>
      </c>
      <c r="G151" s="187">
        <v>239</v>
      </c>
      <c r="H151" s="21">
        <f>G151-F151</f>
        <v>2</v>
      </c>
      <c r="I151" s="22">
        <f>H151*$O$4</f>
        <v>30000</v>
      </c>
      <c r="J151" s="22">
        <v>30000</v>
      </c>
      <c r="K151" s="23">
        <f>A151+E151+I151+J151</f>
        <v>1654000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10/5/2019tại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7/2019</v>
      </c>
      <c r="D155" s="431"/>
      <c r="E155" s="431"/>
      <c r="F155" s="431"/>
      <c r="G155" s="431"/>
      <c r="H155" s="431"/>
      <c r="I155" s="431"/>
      <c r="J155" s="44" t="s">
        <v>251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7</v>
      </c>
      <c r="B156" s="434" t="str">
        <f>B2</f>
        <v>Tiền điện Tháng 6</v>
      </c>
      <c r="C156" s="435"/>
      <c r="D156" s="435"/>
      <c r="E156" s="436"/>
      <c r="F156" s="434" t="str">
        <f>F2</f>
        <v>Tiền nước Tháng 6</v>
      </c>
      <c r="G156" s="437"/>
      <c r="H156" s="437"/>
      <c r="I156" s="438"/>
      <c r="J156" s="439" t="str">
        <f>J2</f>
        <v>Thuê bao truyền hình cáp Tháng 6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62" t="s">
        <v>15</v>
      </c>
      <c r="E157" s="260" t="s">
        <v>16</v>
      </c>
      <c r="F157" s="60" t="s">
        <v>13</v>
      </c>
      <c r="G157" s="60" t="s">
        <v>14</v>
      </c>
      <c r="H157" s="259" t="s">
        <v>17</v>
      </c>
      <c r="I157" s="261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1709</v>
      </c>
      <c r="C158" s="187">
        <v>1719</v>
      </c>
      <c r="D158" s="19">
        <f>C158-B158</f>
        <v>10</v>
      </c>
      <c r="E158" s="48">
        <f>IF(D158&lt;=50,D158*$N$2,(D158-50)*$N$3+50*$N$2)</f>
        <v>30000</v>
      </c>
      <c r="F158" s="187">
        <v>673</v>
      </c>
      <c r="G158" s="187">
        <v>675</v>
      </c>
      <c r="H158" s="21">
        <f>G158-F158</f>
        <v>2</v>
      </c>
      <c r="I158" s="22">
        <f>H158*$O$4</f>
        <v>30000</v>
      </c>
      <c r="J158" s="22">
        <f>30000</f>
        <v>30000</v>
      </c>
      <c r="K158" s="23">
        <f>A158+E158+I158+J158</f>
        <v>1390000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10/5/2019tại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12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62" t="s">
        <v>14</v>
      </c>
      <c r="C163" s="262" t="s">
        <v>15</v>
      </c>
      <c r="D163" s="82" t="s">
        <v>16</v>
      </c>
      <c r="E163" s="423"/>
      <c r="F163" s="262" t="s">
        <v>13</v>
      </c>
      <c r="G163" s="262" t="s">
        <v>14</v>
      </c>
      <c r="H163" s="259" t="s">
        <v>17</v>
      </c>
      <c r="I163" s="264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23380</v>
      </c>
      <c r="B164" s="417">
        <f>C4+C11+C18+C25+C30+C37+C44+C51</f>
        <v>24229</v>
      </c>
      <c r="C164" s="391">
        <f>B164-A164</f>
        <v>849</v>
      </c>
      <c r="D164" s="419">
        <f>E4+E11+E18+E25+E30+E37+E44+E51</f>
        <v>2113000</v>
      </c>
      <c r="E164" s="417">
        <f>J4+J11+J18+J25+J30+J37+J44+J51</f>
        <v>60000</v>
      </c>
      <c r="F164" s="262">
        <f>F4+F11+F18+F25+F30+F37+F44+F51</f>
        <v>5352</v>
      </c>
      <c r="G164" s="262">
        <f>+G4+G11+G18+G25+G30+G37+G44+G51</f>
        <v>5402</v>
      </c>
      <c r="H164" s="259">
        <f>G164-F164</f>
        <v>50</v>
      </c>
      <c r="I164" s="85">
        <f>I4+I11+I18+I25+I30+I37+I44+I51</f>
        <v>615000</v>
      </c>
      <c r="J164" s="5">
        <v>1679403</v>
      </c>
      <c r="K164" s="25">
        <v>109000</v>
      </c>
      <c r="L164" s="5">
        <v>304750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433597</v>
      </c>
      <c r="K165" s="86"/>
      <c r="L165" s="87">
        <f>I164-L164</f>
        <v>310250</v>
      </c>
      <c r="N165" s="8"/>
    </row>
    <row r="166" spans="1:14" ht="21" thickTop="1" thickBot="1" x14ac:dyDescent="0.35">
      <c r="A166" s="190">
        <v>38971</v>
      </c>
      <c r="B166" s="190">
        <v>39864</v>
      </c>
      <c r="C166" s="221">
        <f>B166-A166</f>
        <v>893</v>
      </c>
      <c r="D166" s="89"/>
      <c r="F166" s="188">
        <v>2710</v>
      </c>
      <c r="G166" s="188">
        <v>2765</v>
      </c>
      <c r="H166" s="220">
        <f>G166-F166</f>
        <v>55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62" t="s">
        <v>14</v>
      </c>
      <c r="C169" s="262" t="s">
        <v>15</v>
      </c>
      <c r="D169" s="82" t="s">
        <v>16</v>
      </c>
      <c r="E169" s="423"/>
      <c r="F169" s="262" t="s">
        <v>13</v>
      </c>
      <c r="G169" s="262" t="s">
        <v>14</v>
      </c>
      <c r="H169" s="259" t="s">
        <v>17</v>
      </c>
      <c r="I169" s="264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+B56+B63+B70+B77+C82+B89+B96+B103+B110</f>
        <v>68519</v>
      </c>
      <c r="B170" s="417">
        <f>+C56+C63+C70+C77+C82+C89+C96+C103+C110</f>
        <v>69472</v>
      </c>
      <c r="C170" s="391">
        <f>B170-A170</f>
        <v>953</v>
      </c>
      <c r="D170" s="419">
        <f>E56+E63+E70+E77+E82+E89+E96+E103+E110</f>
        <v>3057000</v>
      </c>
      <c r="E170" s="417">
        <f>+J56+J63+J70+J77+J82+J89+J96+J103+J110</f>
        <v>30000</v>
      </c>
      <c r="F170" s="262">
        <f>F56+F63+F70+F77+F82+F89+F96+F103+F110</f>
        <v>5478</v>
      </c>
      <c r="G170" s="262">
        <f>G56+G63+G70+G77+G82+G96+G103+G110+G89</f>
        <v>5553</v>
      </c>
      <c r="H170" s="259">
        <f>G170-F170</f>
        <v>75</v>
      </c>
      <c r="I170" s="85">
        <f>I56+I63+I70+I77+I82+I89+I96+I103+I110</f>
        <v>1125000</v>
      </c>
      <c r="J170" s="5">
        <v>1759833</v>
      </c>
      <c r="K170" s="25">
        <f>K164</f>
        <v>109000</v>
      </c>
      <c r="L170" s="5">
        <v>365000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1297167</v>
      </c>
      <c r="K171" s="86"/>
      <c r="L171" s="87">
        <f>I170-L170</f>
        <v>760000</v>
      </c>
      <c r="N171" s="8"/>
    </row>
    <row r="172" spans="1:14" ht="21" thickTop="1" thickBot="1" x14ac:dyDescent="0.35">
      <c r="A172" s="191">
        <v>44233</v>
      </c>
      <c r="B172" s="191">
        <v>45223</v>
      </c>
      <c r="C172" s="221">
        <f>B172-A172</f>
        <v>990</v>
      </c>
      <c r="D172" s="137"/>
      <c r="F172" s="188">
        <v>2306</v>
      </c>
      <c r="G172" s="188">
        <v>2372</v>
      </c>
      <c r="H172" s="220">
        <f>G172-F172</f>
        <v>66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62" t="s">
        <v>14</v>
      </c>
      <c r="C175" s="262" t="s">
        <v>15</v>
      </c>
      <c r="D175" s="82" t="s">
        <v>16</v>
      </c>
      <c r="E175" s="423"/>
      <c r="F175" s="262" t="s">
        <v>13</v>
      </c>
      <c r="G175" s="262" t="s">
        <v>14</v>
      </c>
      <c r="H175" s="259" t="s">
        <v>17</v>
      </c>
      <c r="I175" s="264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24714</v>
      </c>
      <c r="B176" s="417">
        <f>+C117+C124+C131+C137+C144+C151+C158</f>
        <v>25283</v>
      </c>
      <c r="C176" s="391">
        <f>B176-A176</f>
        <v>569</v>
      </c>
      <c r="D176" s="419">
        <f>E117+E124+E131+E137+E144+E151+E158</f>
        <v>1707000</v>
      </c>
      <c r="E176" s="417">
        <f>J117+J124+J131+J137+J144+J151+J158</f>
        <v>90000</v>
      </c>
      <c r="F176" s="262">
        <f>F117+F124+F131+F137+F144+F151+F158</f>
        <v>4241</v>
      </c>
      <c r="G176" s="262">
        <f>G117+G124+G131+G137+G144+G151+G158</f>
        <v>4299</v>
      </c>
      <c r="H176" s="259">
        <f>G176-F176</f>
        <v>58</v>
      </c>
      <c r="I176" s="85">
        <f>I117+I124+I131+I137+I144+I151+I158</f>
        <v>870000</v>
      </c>
      <c r="J176" s="5">
        <v>1094269</v>
      </c>
      <c r="K176" s="25">
        <f>K164</f>
        <v>109000</v>
      </c>
      <c r="L176" s="93">
        <v>840110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840110</v>
      </c>
      <c r="J177" s="86">
        <f>D176-J176</f>
        <v>612731</v>
      </c>
      <c r="K177" s="86"/>
      <c r="L177" s="87">
        <f>I176-L176</f>
        <v>29890</v>
      </c>
      <c r="N177" s="8"/>
    </row>
    <row r="178" spans="1:15" ht="21" thickTop="1" thickBot="1" x14ac:dyDescent="0.35">
      <c r="A178" s="190">
        <v>23775</v>
      </c>
      <c r="B178" s="190">
        <v>25060</v>
      </c>
      <c r="C178" s="221">
        <f>B178-A178</f>
        <v>1285</v>
      </c>
      <c r="D178" s="89"/>
      <c r="E178" s="96"/>
      <c r="F178" s="188">
        <v>1183</v>
      </c>
      <c r="G178" s="188">
        <v>1326</v>
      </c>
      <c r="H178" s="97">
        <f>G178-F178</f>
        <v>143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62" t="s">
        <v>14</v>
      </c>
      <c r="C181" s="262" t="s">
        <v>15</v>
      </c>
      <c r="D181" s="82" t="s">
        <v>16</v>
      </c>
      <c r="E181" s="413"/>
      <c r="F181" s="262" t="s">
        <v>13</v>
      </c>
      <c r="G181" s="262" t="s">
        <v>14</v>
      </c>
      <c r="H181" s="259" t="s">
        <v>17</v>
      </c>
      <c r="I181" s="264" t="s">
        <v>16</v>
      </c>
      <c r="J181" s="414"/>
      <c r="K181" s="414"/>
      <c r="L181" s="386"/>
      <c r="M181" s="387"/>
      <c r="N181" s="37">
        <f>J182+L182</f>
        <v>6043365</v>
      </c>
      <c r="O181" s="99">
        <f>N181+N183</f>
        <v>6043365</v>
      </c>
    </row>
    <row r="182" spans="1:15" ht="20.25" thickBot="1" x14ac:dyDescent="0.4">
      <c r="A182" s="388">
        <f>A164+A170+A176</f>
        <v>116613</v>
      </c>
      <c r="B182" s="391">
        <f>B164+B170+B176</f>
        <v>118984</v>
      </c>
      <c r="C182" s="391">
        <f>B182-A182</f>
        <v>2371</v>
      </c>
      <c r="D182" s="394">
        <f>D164+D170+D176</f>
        <v>6877000</v>
      </c>
      <c r="E182" s="397">
        <f>E164+E170+E176</f>
        <v>180000</v>
      </c>
      <c r="F182" s="100">
        <f>F164+F170+F176</f>
        <v>15071</v>
      </c>
      <c r="G182" s="100">
        <f>G164+G170+G176</f>
        <v>15254</v>
      </c>
      <c r="H182" s="259">
        <f>G182-F182</f>
        <v>183</v>
      </c>
      <c r="I182" s="101">
        <f>I164+I170+I176</f>
        <v>2610000</v>
      </c>
      <c r="J182" s="258">
        <f>J164+J170+J176</f>
        <v>4533505</v>
      </c>
      <c r="K182" s="258">
        <v>0</v>
      </c>
      <c r="L182" s="103">
        <f>L170+L164+L176</f>
        <v>1509860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2343495</v>
      </c>
      <c r="K183" s="106">
        <f>E182-K182</f>
        <v>180000</v>
      </c>
      <c r="L183" s="107">
        <f>I182-L182</f>
        <v>1100140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33300000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39533635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110147</v>
      </c>
      <c r="C186" s="190">
        <f>B186-(B176+B170+B164)</f>
        <v>-8837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11533635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3.0025995787688924</v>
      </c>
      <c r="C187" s="115" t="s">
        <v>84</v>
      </c>
      <c r="D187" s="115"/>
      <c r="K187" s="108" t="s">
        <v>85</v>
      </c>
      <c r="L187" s="116">
        <f>J185-N187</f>
        <v>11533635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2371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1509860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89"/>
  <sheetViews>
    <sheetView topLeftCell="A163" zoomScale="75" zoomScaleNormal="100" zoomScaleSheetLayoutView="91" zoomScalePageLayoutView="75" workbookViewId="0">
      <selection activeCell="F183" sqref="F183:I183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5.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236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237</v>
      </c>
      <c r="B2" s="460" t="s">
        <v>238</v>
      </c>
      <c r="C2" s="386"/>
      <c r="D2" s="386"/>
      <c r="E2" s="386"/>
      <c r="F2" s="460" t="s">
        <v>239</v>
      </c>
      <c r="G2" s="460"/>
      <c r="H2" s="460"/>
      <c r="I2" s="460"/>
      <c r="J2" s="460" t="s">
        <v>240</v>
      </c>
      <c r="K2" s="413" t="s">
        <v>12</v>
      </c>
      <c r="L2" s="443">
        <f>K4+K11</f>
        <v>1128000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55" t="s">
        <v>13</v>
      </c>
      <c r="C3" s="255" t="s">
        <v>14</v>
      </c>
      <c r="D3" s="255" t="s">
        <v>15</v>
      </c>
      <c r="E3" s="253" t="s">
        <v>16</v>
      </c>
      <c r="F3" s="255" t="s">
        <v>13</v>
      </c>
      <c r="G3" s="255" t="s">
        <v>14</v>
      </c>
      <c r="H3" s="252" t="s">
        <v>17</v>
      </c>
      <c r="I3" s="253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-915000</v>
      </c>
    </row>
    <row r="4" spans="1:17" ht="20.100000000000001" customHeight="1" x14ac:dyDescent="0.3">
      <c r="A4" s="186"/>
      <c r="B4" s="187">
        <v>1250</v>
      </c>
      <c r="C4" s="187">
        <v>1724</v>
      </c>
      <c r="D4" s="188">
        <f>C4-B4</f>
        <v>474</v>
      </c>
      <c r="E4" s="20">
        <f>D4*2000</f>
        <v>948000</v>
      </c>
      <c r="F4" s="187">
        <v>460</v>
      </c>
      <c r="G4" s="187">
        <v>470</v>
      </c>
      <c r="H4" s="21">
        <f>G4-F4</f>
        <v>10</v>
      </c>
      <c r="I4" s="22">
        <f>H4*10000</f>
        <v>100000</v>
      </c>
      <c r="J4" s="22"/>
      <c r="K4" s="23">
        <f>E4+I4</f>
        <v>1048000</v>
      </c>
      <c r="L4" s="444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6/2019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6</v>
      </c>
      <c r="B9" s="460" t="str">
        <f>B2</f>
        <v>Tiền điện Tháng 5</v>
      </c>
      <c r="C9" s="386"/>
      <c r="D9" s="386"/>
      <c r="E9" s="386"/>
      <c r="F9" s="460" t="str">
        <f>F2</f>
        <v>Tiền nước Tháng 5</v>
      </c>
      <c r="G9" s="460"/>
      <c r="H9" s="460"/>
      <c r="I9" s="460"/>
      <c r="J9" s="460" t="str">
        <f>J2</f>
        <v>Thuê bao truyền hình cáp Tháng 5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55" t="s">
        <v>13</v>
      </c>
      <c r="C10" s="255" t="s">
        <v>14</v>
      </c>
      <c r="D10" s="255" t="s">
        <v>15</v>
      </c>
      <c r="E10" s="253" t="s">
        <v>16</v>
      </c>
      <c r="F10" s="255" t="s">
        <v>13</v>
      </c>
      <c r="G10" s="255" t="s">
        <v>14</v>
      </c>
      <c r="H10" s="252" t="s">
        <v>17</v>
      </c>
      <c r="I10" s="254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618</v>
      </c>
      <c r="G11" s="187">
        <v>626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6/2019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6</v>
      </c>
      <c r="B16" s="460" t="str">
        <f>B2</f>
        <v>Tiền điện Tháng 5</v>
      </c>
      <c r="C16" s="386"/>
      <c r="D16" s="386"/>
      <c r="E16" s="386"/>
      <c r="F16" s="460" t="str">
        <f>F2</f>
        <v>Tiền nước Tháng 5</v>
      </c>
      <c r="G16" s="460"/>
      <c r="H16" s="460"/>
      <c r="I16" s="460"/>
      <c r="J16" s="460" t="str">
        <f>J2</f>
        <v>Thuê bao truyền hình cáp Tháng 5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55" t="s">
        <v>220</v>
      </c>
      <c r="C17" s="255" t="s">
        <v>219</v>
      </c>
      <c r="D17" s="255" t="s">
        <v>218</v>
      </c>
      <c r="E17" s="253" t="s">
        <v>16</v>
      </c>
      <c r="F17" s="255" t="s">
        <v>13</v>
      </c>
      <c r="G17" s="255" t="s">
        <v>14</v>
      </c>
      <c r="H17" s="252" t="s">
        <v>17</v>
      </c>
      <c r="I17" s="254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563</v>
      </c>
      <c r="C18" s="187">
        <v>663</v>
      </c>
      <c r="D18" s="19">
        <f>C18-B18</f>
        <v>100</v>
      </c>
      <c r="E18" s="48">
        <f>IF(D18&lt;=50,D18*$N$2,(D18-50)*$N$3+50*$N$2)</f>
        <v>300000</v>
      </c>
      <c r="F18" s="187">
        <v>675</v>
      </c>
      <c r="G18" s="187">
        <v>677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1630000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235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6/2019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6</v>
      </c>
      <c r="B23" s="434" t="str">
        <f>B2</f>
        <v>Tiền điện Tháng 5</v>
      </c>
      <c r="C23" s="437"/>
      <c r="D23" s="437"/>
      <c r="E23" s="438"/>
      <c r="F23" s="434" t="str">
        <f>F2</f>
        <v>Tiền nước Tháng 5</v>
      </c>
      <c r="G23" s="437"/>
      <c r="H23" s="437"/>
      <c r="I23" s="438"/>
      <c r="J23" s="439" t="str">
        <f>J2</f>
        <v>Thuê bao truyền hình cáp Tháng 5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55" t="s">
        <v>13</v>
      </c>
      <c r="C24" s="255" t="s">
        <v>14</v>
      </c>
      <c r="D24" s="255" t="s">
        <v>15</v>
      </c>
      <c r="E24" s="253" t="s">
        <v>16</v>
      </c>
      <c r="F24" s="255" t="s">
        <v>13</v>
      </c>
      <c r="G24" s="255" t="s">
        <v>14</v>
      </c>
      <c r="H24" s="252" t="s">
        <v>17</v>
      </c>
      <c r="I24" s="254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5233</v>
      </c>
      <c r="C25" s="187">
        <v>5263</v>
      </c>
      <c r="D25" s="19">
        <f>C25-B25</f>
        <v>30</v>
      </c>
      <c r="E25" s="48">
        <f>IF(D25&lt;=50,D25*$N$2,(D25-50)*$N$3+50*$N$2)</f>
        <v>90000</v>
      </c>
      <c r="F25" s="187">
        <v>800</v>
      </c>
      <c r="G25" s="187">
        <v>802</v>
      </c>
      <c r="H25" s="21">
        <f>G25-F25</f>
        <v>2</v>
      </c>
      <c r="I25" s="22">
        <f>H25*$O$2</f>
        <v>30000</v>
      </c>
      <c r="J25" s="22"/>
      <c r="K25" s="23">
        <f>A25+E25+I25+J25</f>
        <v>1420000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10/5/2019tại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6/2019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6</v>
      </c>
      <c r="B28" s="460" t="str">
        <f>B2</f>
        <v>Tiền điện Tháng 5</v>
      </c>
      <c r="C28" s="386"/>
      <c r="D28" s="386"/>
      <c r="E28" s="386"/>
      <c r="F28" s="460" t="str">
        <f>F2</f>
        <v>Tiền nước Tháng 5</v>
      </c>
      <c r="G28" s="460"/>
      <c r="H28" s="460"/>
      <c r="I28" s="460"/>
      <c r="J28" s="460" t="str">
        <f>J2</f>
        <v>Thuê bao truyền hình cáp Tháng 5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55" t="s">
        <v>13</v>
      </c>
      <c r="C29" s="255" t="s">
        <v>14</v>
      </c>
      <c r="D29" s="255" t="s">
        <v>15</v>
      </c>
      <c r="E29" s="253" t="s">
        <v>16</v>
      </c>
      <c r="F29" s="255" t="s">
        <v>13</v>
      </c>
      <c r="G29" s="255" t="s">
        <v>14</v>
      </c>
      <c r="H29" s="252" t="s">
        <v>17</v>
      </c>
      <c r="I29" s="254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1770</v>
      </c>
      <c r="C30" s="187">
        <v>1845</v>
      </c>
      <c r="D30" s="19">
        <f>C30-B30</f>
        <v>75</v>
      </c>
      <c r="E30" s="48">
        <f>IF(D30&lt;=50,D30*$N$2,(D30-50)*$N$3+50*$N$2)</f>
        <v>225000</v>
      </c>
      <c r="F30" s="187">
        <v>586</v>
      </c>
      <c r="G30" s="187">
        <v>590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1615000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10/5/2019tại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6/2019</v>
      </c>
      <c r="D34" s="431"/>
      <c r="E34" s="431"/>
      <c r="F34" s="431"/>
      <c r="G34" s="431"/>
      <c r="H34" s="431"/>
      <c r="I34" s="431"/>
      <c r="J34" s="44" t="s">
        <v>221</v>
      </c>
      <c r="K34" s="45"/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6</v>
      </c>
      <c r="B35" s="460" t="str">
        <f>B2</f>
        <v>Tiền điện Tháng 5</v>
      </c>
      <c r="C35" s="386"/>
      <c r="D35" s="386"/>
      <c r="E35" s="386"/>
      <c r="F35" s="460" t="str">
        <f>F2</f>
        <v>Tiền nước Tháng 5</v>
      </c>
      <c r="G35" s="460"/>
      <c r="H35" s="460"/>
      <c r="I35" s="460"/>
      <c r="J35" s="460" t="str">
        <f>J2</f>
        <v>Thuê bao truyền hình cáp Tháng 5</v>
      </c>
      <c r="K35" s="414" t="str">
        <f>K2</f>
        <v>Số tiền phải đóng (đồng)</v>
      </c>
      <c r="L35" s="443">
        <f>I37+E37</f>
        <v>231000</v>
      </c>
      <c r="M35" s="46"/>
      <c r="N35" s="15"/>
      <c r="O35" s="15"/>
      <c r="P35" s="15"/>
    </row>
    <row r="36" spans="1:17" ht="39.950000000000003" customHeight="1" x14ac:dyDescent="0.3">
      <c r="A36" s="459"/>
      <c r="B36" s="255" t="s">
        <v>13</v>
      </c>
      <c r="C36" s="255" t="s">
        <v>14</v>
      </c>
      <c r="D36" s="255" t="s">
        <v>15</v>
      </c>
      <c r="E36" s="253" t="s">
        <v>16</v>
      </c>
      <c r="F36" s="255" t="s">
        <v>13</v>
      </c>
      <c r="G36" s="255" t="s">
        <v>14</v>
      </c>
      <c r="H36" s="252" t="s">
        <v>17</v>
      </c>
      <c r="I36" s="254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2433</v>
      </c>
      <c r="C37" s="187">
        <v>2455</v>
      </c>
      <c r="D37" s="19">
        <f>C37-B37</f>
        <v>22</v>
      </c>
      <c r="E37" s="48">
        <f>IF(D37&lt;=50,D37*$N$2,(D37-50)*$N$3+50*$N$2)</f>
        <v>66000</v>
      </c>
      <c r="F37" s="187">
        <v>647</v>
      </c>
      <c r="G37" s="187">
        <v>658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1531000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10/5/2019tại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6/2019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6</v>
      </c>
      <c r="B42" s="460" t="str">
        <f>B2</f>
        <v>Tiền điện Tháng 5</v>
      </c>
      <c r="C42" s="386"/>
      <c r="D42" s="386"/>
      <c r="E42" s="386"/>
      <c r="F42" s="460" t="str">
        <f>F2</f>
        <v>Tiền nước Tháng 5</v>
      </c>
      <c r="G42" s="460"/>
      <c r="H42" s="460"/>
      <c r="I42" s="460"/>
      <c r="J42" s="460" t="str">
        <f>J2</f>
        <v>Thuê bao truyền hình cáp Tháng 5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55" t="s">
        <v>13</v>
      </c>
      <c r="C43" s="255" t="s">
        <v>14</v>
      </c>
      <c r="D43" s="255" t="s">
        <v>15</v>
      </c>
      <c r="E43" s="253" t="s">
        <v>16</v>
      </c>
      <c r="F43" s="255" t="s">
        <v>13</v>
      </c>
      <c r="G43" s="255" t="s">
        <v>14</v>
      </c>
      <c r="H43" s="252" t="s">
        <v>17</v>
      </c>
      <c r="I43" s="254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4852</v>
      </c>
      <c r="C44" s="187">
        <v>4954</v>
      </c>
      <c r="D44" s="19">
        <f>C44-B44</f>
        <v>102</v>
      </c>
      <c r="E44" s="48">
        <f>IF(D44&lt;=50,D44*$N$2,(D44-50)*$N$3+50*$N$2)</f>
        <v>306000</v>
      </c>
      <c r="F44" s="187">
        <v>758</v>
      </c>
      <c r="G44" s="187">
        <v>763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1711000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10/5/2019tại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6/2019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6</v>
      </c>
      <c r="B49" s="460" t="str">
        <f>B2</f>
        <v>Tiền điện Tháng 5</v>
      </c>
      <c r="C49" s="386"/>
      <c r="D49" s="386"/>
      <c r="E49" s="386"/>
      <c r="F49" s="460" t="str">
        <f>F2</f>
        <v>Tiền nước Tháng 5</v>
      </c>
      <c r="G49" s="460"/>
      <c r="H49" s="460"/>
      <c r="I49" s="460"/>
      <c r="J49" s="460" t="str">
        <f>J2</f>
        <v>Thuê bao truyền hình cáp Tháng 5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55" t="s">
        <v>13</v>
      </c>
      <c r="C50" s="255" t="s">
        <v>14</v>
      </c>
      <c r="D50" s="255" t="s">
        <v>15</v>
      </c>
      <c r="E50" s="253" t="s">
        <v>16</v>
      </c>
      <c r="F50" s="255" t="s">
        <v>13</v>
      </c>
      <c r="G50" s="255" t="s">
        <v>14</v>
      </c>
      <c r="H50" s="252" t="s">
        <v>17</v>
      </c>
      <c r="I50" s="254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6354</v>
      </c>
      <c r="C51" s="187">
        <v>6476</v>
      </c>
      <c r="D51" s="19">
        <f>C51-B51</f>
        <v>122</v>
      </c>
      <c r="E51" s="48">
        <f>IF(D51&lt;=50,D51*$N$2,(D51-50)*$N$3+50*$N$2)</f>
        <v>366000</v>
      </c>
      <c r="F51" s="187">
        <v>752</v>
      </c>
      <c r="G51" s="187">
        <v>762</v>
      </c>
      <c r="H51" s="21">
        <f>G51-F51</f>
        <v>10</v>
      </c>
      <c r="I51" s="22">
        <f>H51*$O$2</f>
        <v>150000</v>
      </c>
      <c r="J51" s="22">
        <v>0</v>
      </c>
      <c r="K51" s="23">
        <f>A51+E51+I51+J51</f>
        <v>1816000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10/5/2019tại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6/2019</v>
      </c>
      <c r="D53" s="431"/>
      <c r="E53" s="431"/>
      <c r="F53" s="431"/>
      <c r="G53" s="431"/>
      <c r="H53" s="431"/>
      <c r="I53" s="431"/>
      <c r="J53" s="44" t="s">
        <v>227</v>
      </c>
      <c r="K53" s="45" t="s">
        <v>241</v>
      </c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6</v>
      </c>
      <c r="B54" s="460" t="str">
        <f>B2</f>
        <v>Tiền điện Tháng 5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5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55" t="s">
        <v>13</v>
      </c>
      <c r="C55" s="255" t="s">
        <v>14</v>
      </c>
      <c r="D55" s="255" t="s">
        <v>15</v>
      </c>
      <c r="E55" s="253" t="s">
        <v>16</v>
      </c>
      <c r="F55" s="255" t="s">
        <v>13</v>
      </c>
      <c r="G55" s="255" t="s">
        <v>14</v>
      </c>
      <c r="H55" s="252" t="s">
        <v>17</v>
      </c>
      <c r="I55" s="254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3500000</v>
      </c>
      <c r="B56" s="187">
        <v>5767</v>
      </c>
      <c r="C56" s="187">
        <v>5971</v>
      </c>
      <c r="D56" s="19">
        <f>C56-B56</f>
        <v>204</v>
      </c>
      <c r="E56" s="48">
        <f>IF(D56&lt;=50,D56*$N$2,(D56-50)*$N$3+50*$N$2)</f>
        <v>612000</v>
      </c>
      <c r="F56" s="187">
        <v>523</v>
      </c>
      <c r="G56" s="187">
        <v>556</v>
      </c>
      <c r="H56" s="21">
        <f>G56-F56</f>
        <v>33</v>
      </c>
      <c r="I56" s="22">
        <f>H56*$O$2</f>
        <v>495000</v>
      </c>
      <c r="J56" s="22">
        <v>0</v>
      </c>
      <c r="K56" s="23">
        <f>(A56+E56+I56+J56)</f>
        <v>4607000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10/5/2019tại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6/2019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6</v>
      </c>
      <c r="B61" s="434" t="str">
        <f>B2</f>
        <v>Tiền điện Tháng 5</v>
      </c>
      <c r="C61" s="435"/>
      <c r="D61" s="435"/>
      <c r="E61" s="436"/>
      <c r="F61" s="434" t="str">
        <f>F2</f>
        <v>Tiền nước Tháng 5</v>
      </c>
      <c r="G61" s="437"/>
      <c r="H61" s="437"/>
      <c r="I61" s="438"/>
      <c r="J61" s="439" t="str">
        <f>J2</f>
        <v>Thuê bao truyền hình cáp Tháng 5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55" t="s">
        <v>15</v>
      </c>
      <c r="E62" s="253" t="s">
        <v>16</v>
      </c>
      <c r="F62" s="60" t="s">
        <v>13</v>
      </c>
      <c r="G62" s="60" t="s">
        <v>14</v>
      </c>
      <c r="H62" s="252" t="s">
        <v>17</v>
      </c>
      <c r="I62" s="254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7070</v>
      </c>
      <c r="C63" s="189">
        <v>7202</v>
      </c>
      <c r="D63" s="19">
        <f>C63-B63</f>
        <v>132</v>
      </c>
      <c r="E63" s="48">
        <f>IF(D63&lt;=50,D63*$N$2,(D63-50)*$N$3+50*$N$2)</f>
        <v>396000</v>
      </c>
      <c r="F63" s="187">
        <v>684</v>
      </c>
      <c r="G63" s="187">
        <v>693</v>
      </c>
      <c r="H63" s="21">
        <f>G63-F63</f>
        <v>9</v>
      </c>
      <c r="I63" s="22">
        <f>H63*$O$2</f>
        <v>135000</v>
      </c>
      <c r="J63" s="22">
        <v>30000</v>
      </c>
      <c r="K63" s="23">
        <f>A63+E63+I63+J63</f>
        <v>1861000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10/5/2019tại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6/2019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6</v>
      </c>
      <c r="B68" s="434" t="str">
        <f>B2</f>
        <v>Tiền điện Tháng 5</v>
      </c>
      <c r="C68" s="435"/>
      <c r="D68" s="435"/>
      <c r="E68" s="436"/>
      <c r="F68" s="434" t="str">
        <f>F2</f>
        <v>Tiền nước Tháng 5</v>
      </c>
      <c r="G68" s="437"/>
      <c r="H68" s="437"/>
      <c r="I68" s="438"/>
      <c r="J68" s="439" t="str">
        <f>J2</f>
        <v>Thuê bao truyền hình cáp Tháng 5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55" t="s">
        <v>15</v>
      </c>
      <c r="E69" s="253" t="s">
        <v>16</v>
      </c>
      <c r="F69" s="60" t="s">
        <v>13</v>
      </c>
      <c r="G69" s="60" t="s">
        <v>14</v>
      </c>
      <c r="H69" s="252" t="s">
        <v>17</v>
      </c>
      <c r="I69" s="254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12087</v>
      </c>
      <c r="C70" s="189">
        <v>12372</v>
      </c>
      <c r="D70" s="19">
        <f>C70-B70</f>
        <v>285</v>
      </c>
      <c r="E70" s="48">
        <f>IF(D70&lt;=50,D70*$N$2,(D70-50)*$N$3+50*$N$2)</f>
        <v>855000</v>
      </c>
      <c r="F70" s="187">
        <v>664</v>
      </c>
      <c r="G70" s="187">
        <v>667</v>
      </c>
      <c r="H70" s="21">
        <f>G70-F70</f>
        <v>3</v>
      </c>
      <c r="I70" s="22">
        <f>H70*$O$2</f>
        <v>45000</v>
      </c>
      <c r="J70" s="22"/>
      <c r="K70" s="23">
        <f>A70+E70+I70+J70</f>
        <v>2200000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10/5/2019tại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6/2019</v>
      </c>
      <c r="D74" s="431"/>
      <c r="E74" s="431"/>
      <c r="F74" s="431"/>
      <c r="G74" s="431"/>
      <c r="H74" s="431"/>
      <c r="I74" s="431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6</v>
      </c>
      <c r="B75" s="434" t="str">
        <f>B2</f>
        <v>Tiền điện Tháng 5</v>
      </c>
      <c r="C75" s="435"/>
      <c r="D75" s="435"/>
      <c r="E75" s="436"/>
      <c r="F75" s="434" t="str">
        <f>F2</f>
        <v>Tiền nước Tháng 5</v>
      </c>
      <c r="G75" s="437"/>
      <c r="H75" s="437"/>
      <c r="I75" s="438"/>
      <c r="J75" s="439" t="str">
        <f>J2</f>
        <v>Thuê bao truyền hình cáp Tháng 5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55" t="s">
        <v>15</v>
      </c>
      <c r="E76" s="253" t="s">
        <v>16</v>
      </c>
      <c r="F76" s="60" t="s">
        <v>13</v>
      </c>
      <c r="G76" s="60" t="s">
        <v>14</v>
      </c>
      <c r="H76" s="252" t="s">
        <v>17</v>
      </c>
      <c r="I76" s="254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20495</v>
      </c>
      <c r="C77" s="189">
        <v>20539</v>
      </c>
      <c r="D77" s="19">
        <f>C77-B77</f>
        <v>44</v>
      </c>
      <c r="E77" s="20">
        <f>IF(D77&lt;=50,D77*$N$2,(D77-50)*$N$3+50*$N$2)</f>
        <v>132000</v>
      </c>
      <c r="F77" s="187">
        <v>870</v>
      </c>
      <c r="G77" s="187">
        <v>878</v>
      </c>
      <c r="H77" s="21">
        <f>G77-F77</f>
        <v>8</v>
      </c>
      <c r="I77" s="22">
        <f>H77*$O$2</f>
        <v>120000</v>
      </c>
      <c r="J77" s="22"/>
      <c r="K77" s="23">
        <f>A77+E77+I77+J77</f>
        <v>1552000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6/2019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6</v>
      </c>
      <c r="B80" s="434" t="str">
        <f>B2</f>
        <v>Tiền điện Tháng 5</v>
      </c>
      <c r="C80" s="435"/>
      <c r="D80" s="435"/>
      <c r="E80" s="436"/>
      <c r="F80" s="434" t="str">
        <f>F2</f>
        <v>Tiền nước Tháng 5</v>
      </c>
      <c r="G80" s="437"/>
      <c r="H80" s="437"/>
      <c r="I80" s="438"/>
      <c r="J80" s="439" t="str">
        <f>J2</f>
        <v>Thuê bao truyền hình cáp Tháng 5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55" t="s">
        <v>15</v>
      </c>
      <c r="E81" s="253" t="s">
        <v>16</v>
      </c>
      <c r="F81" s="60" t="s">
        <v>13</v>
      </c>
      <c r="G81" s="60" t="s">
        <v>14</v>
      </c>
      <c r="H81" s="252" t="s">
        <v>17</v>
      </c>
      <c r="I81" s="254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5251</v>
      </c>
      <c r="C82" s="187">
        <v>5297</v>
      </c>
      <c r="D82" s="19">
        <f>C82-B82</f>
        <v>46</v>
      </c>
      <c r="E82" s="48">
        <f>IF(D82&lt;=50,D82*$N$2,(D82-50)*$N$3+50*$N$2)</f>
        <v>138000</v>
      </c>
      <c r="F82" s="187">
        <v>669</v>
      </c>
      <c r="G82" s="187">
        <v>682</v>
      </c>
      <c r="H82" s="21">
        <f>G82-F82</f>
        <v>13</v>
      </c>
      <c r="I82" s="22">
        <f>H82*$O$2</f>
        <v>195000</v>
      </c>
      <c r="J82" s="22"/>
      <c r="K82" s="23">
        <f>A82+E82+I82+J82</f>
        <v>1633000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10/5/2019tại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6/2019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6</v>
      </c>
      <c r="B87" s="434" t="str">
        <f>B2</f>
        <v>Tiền điện Tháng 5</v>
      </c>
      <c r="C87" s="435"/>
      <c r="D87" s="435"/>
      <c r="E87" s="436"/>
      <c r="F87" s="434" t="str">
        <f>F2</f>
        <v>Tiền nước Tháng 5</v>
      </c>
      <c r="G87" s="437"/>
      <c r="H87" s="437"/>
      <c r="I87" s="438"/>
      <c r="J87" s="439" t="str">
        <f>J2</f>
        <v>Thuê bao truyền hình cáp Tháng 5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55" t="s">
        <v>15</v>
      </c>
      <c r="E88" s="253" t="s">
        <v>16</v>
      </c>
      <c r="F88" s="60" t="s">
        <v>13</v>
      </c>
      <c r="G88" s="60" t="s">
        <v>14</v>
      </c>
      <c r="H88" s="252" t="s">
        <v>17</v>
      </c>
      <c r="I88" s="254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3931</v>
      </c>
      <c r="C89" s="187">
        <v>4064</v>
      </c>
      <c r="D89" s="19">
        <f>C89-B89</f>
        <v>133</v>
      </c>
      <c r="E89" s="48">
        <f>IF(D89&lt;=50,D89*$N$2,(D89-50)*$N$3+50*$N$2)</f>
        <v>399000</v>
      </c>
      <c r="F89" s="187">
        <v>880</v>
      </c>
      <c r="G89" s="187">
        <v>889</v>
      </c>
      <c r="H89" s="21">
        <f>G89-F89</f>
        <v>9</v>
      </c>
      <c r="I89" s="22">
        <f>H89*$O$2</f>
        <v>135000</v>
      </c>
      <c r="J89" s="22">
        <v>0</v>
      </c>
      <c r="K89" s="23">
        <f>A89+E89+I89+J89</f>
        <v>1834000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10/5/2019tại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6/2019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5</v>
      </c>
      <c r="C94" s="435"/>
      <c r="D94" s="435"/>
      <c r="E94" s="436"/>
      <c r="F94" s="434" t="str">
        <f>F2</f>
        <v>Tiền nước Tháng 5</v>
      </c>
      <c r="G94" s="437"/>
      <c r="H94" s="437"/>
      <c r="I94" s="438"/>
      <c r="J94" s="439" t="str">
        <f>J9</f>
        <v>Thuê bao truyền hình cáp Tháng 5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55" t="s">
        <v>15</v>
      </c>
      <c r="E95" s="253" t="s">
        <v>16</v>
      </c>
      <c r="F95" s="60" t="s">
        <v>13</v>
      </c>
      <c r="G95" s="60" t="s">
        <v>14</v>
      </c>
      <c r="H95" s="252" t="s">
        <v>17</v>
      </c>
      <c r="I95" s="254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5016</v>
      </c>
      <c r="C96" s="187">
        <v>5117</v>
      </c>
      <c r="D96" s="187">
        <f>C96-B96</f>
        <v>101</v>
      </c>
      <c r="E96" s="48">
        <f>IF(D96&lt;=50,D96*$N$2,(D96-50)*$N$3+50*$N$2)</f>
        <v>303000</v>
      </c>
      <c r="F96" s="187">
        <v>253</v>
      </c>
      <c r="G96" s="187">
        <v>257</v>
      </c>
      <c r="H96" s="21">
        <f>G96-F96</f>
        <v>4</v>
      </c>
      <c r="I96" s="22">
        <f>H96*$O$2</f>
        <v>60000</v>
      </c>
      <c r="J96" s="22">
        <v>0</v>
      </c>
      <c r="K96" s="23">
        <f>A96+E96+I96+J96</f>
        <v>1663000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10/5/2019tại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6/2019</v>
      </c>
      <c r="D100" s="431"/>
      <c r="E100" s="431"/>
      <c r="F100" s="431"/>
      <c r="G100" s="431"/>
      <c r="H100" s="431"/>
      <c r="I100" s="431"/>
      <c r="J100" s="44" t="s">
        <v>207</v>
      </c>
      <c r="K100" s="45" t="s">
        <v>208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6</v>
      </c>
      <c r="B101" s="434" t="str">
        <f>B2</f>
        <v>Tiền điện Tháng 5</v>
      </c>
      <c r="C101" s="435"/>
      <c r="D101" s="435"/>
      <c r="E101" s="436"/>
      <c r="F101" s="434" t="str">
        <f>F2</f>
        <v>Tiền nước Tháng 5</v>
      </c>
      <c r="G101" s="437"/>
      <c r="H101" s="437"/>
      <c r="I101" s="438"/>
      <c r="J101" s="439" t="str">
        <f>J2</f>
        <v>Thuê bao truyền hình cáp Tháng 5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55" t="s">
        <v>15</v>
      </c>
      <c r="E102" s="253" t="s">
        <v>16</v>
      </c>
      <c r="F102" s="60" t="s">
        <v>13</v>
      </c>
      <c r="G102" s="60" t="s">
        <v>14</v>
      </c>
      <c r="H102" s="252" t="s">
        <v>17</v>
      </c>
      <c r="I102" s="254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4655</v>
      </c>
      <c r="C103" s="187">
        <v>4680</v>
      </c>
      <c r="D103" s="19">
        <f>C103-B103</f>
        <v>25</v>
      </c>
      <c r="E103" s="48">
        <f>IF(D103&lt;=50,D103*$N$2,(D103-50)*$N$3+50*$N$2)</f>
        <v>75000</v>
      </c>
      <c r="F103" s="187">
        <v>579</v>
      </c>
      <c r="G103" s="187">
        <v>582</v>
      </c>
      <c r="H103" s="21">
        <f>G103-F103</f>
        <v>3</v>
      </c>
      <c r="I103" s="22">
        <f>H103*$O$2</f>
        <v>45000</v>
      </c>
      <c r="J103" s="22"/>
      <c r="K103" s="23">
        <f>A103+E103+I103+J103</f>
        <v>1420000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10/5/2019tại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6/2019</v>
      </c>
      <c r="D107" s="431"/>
      <c r="E107" s="431"/>
      <c r="F107" s="431"/>
      <c r="G107" s="431"/>
      <c r="H107" s="431"/>
      <c r="I107" s="431"/>
      <c r="J107" s="44" t="s">
        <v>120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6</v>
      </c>
      <c r="B108" s="434" t="str">
        <f>B2</f>
        <v>Tiền điện Tháng 5</v>
      </c>
      <c r="C108" s="435"/>
      <c r="D108" s="435"/>
      <c r="E108" s="436"/>
      <c r="F108" s="434" t="str">
        <f>F2</f>
        <v>Tiền nước Tháng 5</v>
      </c>
      <c r="G108" s="437"/>
      <c r="H108" s="437"/>
      <c r="I108" s="438"/>
      <c r="J108" s="439" t="str">
        <f>J2</f>
        <v>Thuê bao truyền hình cáp Tháng 5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55" t="s">
        <v>15</v>
      </c>
      <c r="E109" s="253" t="s">
        <v>16</v>
      </c>
      <c r="F109" s="60" t="s">
        <v>13</v>
      </c>
      <c r="G109" s="60" t="s">
        <v>14</v>
      </c>
      <c r="H109" s="252" t="s">
        <v>17</v>
      </c>
      <c r="I109" s="254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3675</v>
      </c>
      <c r="C110" s="187">
        <v>3742</v>
      </c>
      <c r="D110" s="19">
        <f>C110-B110</f>
        <v>67</v>
      </c>
      <c r="E110" s="48">
        <f>IF(D110&lt;=50,D110*$N$2,(D110-50)*$N$3+50*$N$2)</f>
        <v>201000</v>
      </c>
      <c r="F110" s="187">
        <v>268</v>
      </c>
      <c r="G110" s="187">
        <v>274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1891000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10/5/2019tại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6/2019</v>
      </c>
      <c r="D114" s="431"/>
      <c r="E114" s="431"/>
      <c r="F114" s="431"/>
      <c r="G114" s="431"/>
      <c r="H114" s="431"/>
      <c r="I114" s="431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6</v>
      </c>
      <c r="B115" s="434" t="str">
        <f>B2</f>
        <v>Tiền điện Tháng 5</v>
      </c>
      <c r="C115" s="435"/>
      <c r="D115" s="435"/>
      <c r="E115" s="436"/>
      <c r="F115" s="434" t="str">
        <f>F2</f>
        <v>Tiền nước Tháng 5</v>
      </c>
      <c r="G115" s="437"/>
      <c r="H115" s="437"/>
      <c r="I115" s="438"/>
      <c r="J115" s="439" t="str">
        <f>J2</f>
        <v>Thuê bao truyền hình cáp Tháng 5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55" t="s">
        <v>15</v>
      </c>
      <c r="E116" s="253" t="s">
        <v>16</v>
      </c>
      <c r="F116" s="60" t="s">
        <v>13</v>
      </c>
      <c r="G116" s="60" t="s">
        <v>14</v>
      </c>
      <c r="H116" s="252" t="s">
        <v>17</v>
      </c>
      <c r="I116" s="254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5349</v>
      </c>
      <c r="C117" s="187">
        <v>5599</v>
      </c>
      <c r="D117" s="19">
        <f>C117-B117</f>
        <v>250</v>
      </c>
      <c r="E117" s="20">
        <f>IF(D117&lt;=50,D117*$N$2,(D117-50)*$N$3+50*$N$2)</f>
        <v>750000</v>
      </c>
      <c r="F117" s="187">
        <v>1133</v>
      </c>
      <c r="G117" s="187">
        <v>1162</v>
      </c>
      <c r="H117" s="21">
        <f>G117-F117</f>
        <v>29</v>
      </c>
      <c r="I117" s="22">
        <f>H117*$O$4</f>
        <v>435000</v>
      </c>
      <c r="J117" s="22">
        <v>0</v>
      </c>
      <c r="K117" s="23">
        <f>(A117+E117+I117+J117)</f>
        <v>4685000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10/5/2019tại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6/2019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6</v>
      </c>
      <c r="B122" s="434" t="str">
        <f>B2</f>
        <v>Tiền điện Tháng 5</v>
      </c>
      <c r="C122" s="435"/>
      <c r="D122" s="435"/>
      <c r="E122" s="436"/>
      <c r="F122" s="434" t="str">
        <f>F2</f>
        <v>Tiền nước Tháng 5</v>
      </c>
      <c r="G122" s="437"/>
      <c r="H122" s="437"/>
      <c r="I122" s="438"/>
      <c r="J122" s="439" t="str">
        <f>J2</f>
        <v>Thuê bao truyền hình cáp Tháng 5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55" t="s">
        <v>15</v>
      </c>
      <c r="E123" s="253" t="s">
        <v>16</v>
      </c>
      <c r="F123" s="60" t="s">
        <v>13</v>
      </c>
      <c r="G123" s="60" t="s">
        <v>14</v>
      </c>
      <c r="H123" s="252" t="s">
        <v>17</v>
      </c>
      <c r="I123" s="254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2955</v>
      </c>
      <c r="C124" s="187">
        <v>3039</v>
      </c>
      <c r="D124" s="19">
        <f>C124-B124</f>
        <v>84</v>
      </c>
      <c r="E124" s="48">
        <f>IF(D124&lt;=50,D124*$N$2,(D124-50)*$N$3+50*$N$2)</f>
        <v>252000</v>
      </c>
      <c r="F124" s="187">
        <v>463</v>
      </c>
      <c r="G124" s="187">
        <v>468</v>
      </c>
      <c r="H124" s="21">
        <f>G124-F124</f>
        <v>5</v>
      </c>
      <c r="I124" s="22">
        <f>H124*$O$4</f>
        <v>75000</v>
      </c>
      <c r="J124" s="22"/>
      <c r="K124" s="23">
        <f>A124+E124+I124+J124</f>
        <v>1627000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10/5/2019tại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6/2019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6</v>
      </c>
      <c r="B129" s="434" t="str">
        <f>B2</f>
        <v>Tiền điện Tháng 5</v>
      </c>
      <c r="C129" s="435"/>
      <c r="D129" s="435"/>
      <c r="E129" s="436"/>
      <c r="F129" s="434" t="str">
        <f>F2</f>
        <v>Tiền nước Tháng 5</v>
      </c>
      <c r="G129" s="437"/>
      <c r="H129" s="437"/>
      <c r="I129" s="438"/>
      <c r="J129" s="439" t="str">
        <f>J2</f>
        <v>Thuê bao truyền hình cáp Tháng 5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55" t="s">
        <v>15</v>
      </c>
      <c r="E130" s="253" t="s">
        <v>16</v>
      </c>
      <c r="F130" s="60" t="s">
        <v>13</v>
      </c>
      <c r="G130" s="60" t="s">
        <v>14</v>
      </c>
      <c r="H130" s="252" t="s">
        <v>17</v>
      </c>
      <c r="I130" s="254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3105</v>
      </c>
      <c r="C131" s="187">
        <v>3222</v>
      </c>
      <c r="D131" s="19">
        <f>C131-B131</f>
        <v>117</v>
      </c>
      <c r="E131" s="48">
        <f>IF(D131&lt;=50,D131*$N$2,(D131-50)*$N$3+50*$N$2)</f>
        <v>351000</v>
      </c>
      <c r="F131" s="187">
        <v>622</v>
      </c>
      <c r="G131" s="187">
        <v>630</v>
      </c>
      <c r="H131" s="21">
        <f>G131-F131</f>
        <v>8</v>
      </c>
      <c r="I131" s="22">
        <f>H131*$O$4</f>
        <v>120000</v>
      </c>
      <c r="J131" s="22">
        <v>30000</v>
      </c>
      <c r="K131" s="23">
        <f>(A131+E131+I131+J131)</f>
        <v>1801000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10/5/2019tại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56"/>
      <c r="O133" s="256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6/2019</v>
      </c>
      <c r="D134" s="431"/>
      <c r="E134" s="431"/>
      <c r="F134" s="431"/>
      <c r="G134" s="431"/>
      <c r="H134" s="431"/>
      <c r="I134" s="431"/>
      <c r="J134" s="44" t="s">
        <v>228</v>
      </c>
      <c r="K134" s="243" t="s">
        <v>229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6</v>
      </c>
      <c r="B135" s="434" t="str">
        <f>B2</f>
        <v>Tiền điện Tháng 5</v>
      </c>
      <c r="C135" s="435"/>
      <c r="D135" s="435"/>
      <c r="E135" s="436"/>
      <c r="F135" s="434" t="str">
        <f>F129</f>
        <v>Tiền nước Tháng 5</v>
      </c>
      <c r="G135" s="437"/>
      <c r="H135" s="437"/>
      <c r="I135" s="438"/>
      <c r="J135" s="439" t="str">
        <f>J2</f>
        <v>Thuê bao truyền hình cáp Tháng 5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55" t="s">
        <v>15</v>
      </c>
      <c r="E136" s="253" t="s">
        <v>16</v>
      </c>
      <c r="F136" s="60" t="s">
        <v>13</v>
      </c>
      <c r="G136" s="60" t="s">
        <v>14</v>
      </c>
      <c r="H136" s="252" t="s">
        <v>17</v>
      </c>
      <c r="I136" s="254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33</v>
      </c>
      <c r="C137" s="187">
        <v>37</v>
      </c>
      <c r="D137" s="19">
        <f>C137-B137</f>
        <v>4</v>
      </c>
      <c r="E137" s="48">
        <f>IF(D137&lt;=50,D137*$N$2,(D137-50)*$N$3+50*$N$2)</f>
        <v>12000</v>
      </c>
      <c r="F137" s="187">
        <v>520</v>
      </c>
      <c r="G137" s="187">
        <v>524</v>
      </c>
      <c r="H137" s="21">
        <f>G137-F137</f>
        <v>4</v>
      </c>
      <c r="I137" s="22">
        <f>H137*$O$4</f>
        <v>60000</v>
      </c>
      <c r="J137" s="22">
        <v>0</v>
      </c>
      <c r="K137" s="23">
        <f>(A137+E137+I137+J137)</f>
        <v>1372000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10/5/2019tại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6/2019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6</v>
      </c>
      <c r="B142" s="434" t="str">
        <f>B2</f>
        <v>Tiền điện Tháng 5</v>
      </c>
      <c r="C142" s="435"/>
      <c r="D142" s="435"/>
      <c r="E142" s="436"/>
      <c r="F142" s="434" t="str">
        <f>F2</f>
        <v>Tiền nước Tháng 5</v>
      </c>
      <c r="G142" s="437"/>
      <c r="H142" s="437"/>
      <c r="I142" s="438"/>
      <c r="J142" s="439" t="str">
        <f>J2</f>
        <v>Thuê bao truyền hình cáp Tháng 5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55" t="s">
        <v>15</v>
      </c>
      <c r="E143" s="253" t="s">
        <v>16</v>
      </c>
      <c r="F143" s="60" t="s">
        <v>13</v>
      </c>
      <c r="G143" s="60" t="s">
        <v>14</v>
      </c>
      <c r="H143" s="252" t="s">
        <v>17</v>
      </c>
      <c r="I143" s="254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7171</v>
      </c>
      <c r="C144" s="187">
        <v>7252</v>
      </c>
      <c r="D144" s="19">
        <f>C144-B144</f>
        <v>81</v>
      </c>
      <c r="E144" s="48">
        <f>IF(D144&lt;=50,D144*$N$2,(D144-50)*$N$3+50*$N$2)</f>
        <v>243000</v>
      </c>
      <c r="F144" s="187">
        <v>540</v>
      </c>
      <c r="G144" s="187">
        <v>547</v>
      </c>
      <c r="H144" s="21">
        <f>G144-F144</f>
        <v>7</v>
      </c>
      <c r="I144" s="22">
        <f>H144*$O$4</f>
        <v>105000</v>
      </c>
      <c r="J144" s="22">
        <v>0</v>
      </c>
      <c r="K144" s="23">
        <f>A144+E144+I144+J144</f>
        <v>1648000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6/2019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6</v>
      </c>
      <c r="B149" s="434" t="str">
        <f>B2</f>
        <v>Tiền điện Tháng 5</v>
      </c>
      <c r="C149" s="435"/>
      <c r="D149" s="435"/>
      <c r="E149" s="436"/>
      <c r="F149" s="434" t="str">
        <f>F2</f>
        <v>Tiền nước Tháng 5</v>
      </c>
      <c r="G149" s="437"/>
      <c r="H149" s="437"/>
      <c r="I149" s="438"/>
      <c r="J149" s="439" t="str">
        <f>J2</f>
        <v>Thuê bao truyền hình cáp Tháng 5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55" t="s">
        <v>15</v>
      </c>
      <c r="E150" s="253" t="s">
        <v>16</v>
      </c>
      <c r="F150" s="60" t="s">
        <v>13</v>
      </c>
      <c r="G150" s="60" t="s">
        <v>14</v>
      </c>
      <c r="H150" s="252" t="s">
        <v>17</v>
      </c>
      <c r="I150" s="254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3817</v>
      </c>
      <c r="C151" s="187">
        <v>3856</v>
      </c>
      <c r="D151" s="19">
        <f>C151-B151</f>
        <v>39</v>
      </c>
      <c r="E151" s="48">
        <f>IF(D151&lt;=50,D151*$N$2,(D151-50)*$N$3+50*$N$2)</f>
        <v>117000</v>
      </c>
      <c r="F151" s="187">
        <v>234</v>
      </c>
      <c r="G151" s="187">
        <v>237</v>
      </c>
      <c r="H151" s="21">
        <f>G151-F151</f>
        <v>3</v>
      </c>
      <c r="I151" s="22">
        <f>H151*$O$4</f>
        <v>45000</v>
      </c>
      <c r="J151" s="22">
        <v>30000</v>
      </c>
      <c r="K151" s="23">
        <f>A151+E151+I151+J151</f>
        <v>1492000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10/5/2019tại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6/2019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6</v>
      </c>
      <c r="B156" s="434" t="str">
        <f>B2</f>
        <v>Tiền điện Tháng 5</v>
      </c>
      <c r="C156" s="435"/>
      <c r="D156" s="435"/>
      <c r="E156" s="436"/>
      <c r="F156" s="434" t="str">
        <f>F2</f>
        <v>Tiền nước Tháng 5</v>
      </c>
      <c r="G156" s="437"/>
      <c r="H156" s="437"/>
      <c r="I156" s="438"/>
      <c r="J156" s="439" t="str">
        <f>J2</f>
        <v>Thuê bao truyền hình cáp Tháng 5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55" t="s">
        <v>15</v>
      </c>
      <c r="E157" s="253" t="s">
        <v>16</v>
      </c>
      <c r="F157" s="60" t="s">
        <v>13</v>
      </c>
      <c r="G157" s="60" t="s">
        <v>14</v>
      </c>
      <c r="H157" s="252" t="s">
        <v>17</v>
      </c>
      <c r="I157" s="254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1452</v>
      </c>
      <c r="C158" s="187">
        <v>1675</v>
      </c>
      <c r="D158" s="19">
        <f>C158-B158</f>
        <v>223</v>
      </c>
      <c r="E158" s="48">
        <f>IF(D158&lt;=50,D158*$N$2,(D158-50)*$N$3+50*$N$2)</f>
        <v>669000</v>
      </c>
      <c r="F158" s="187">
        <v>650</v>
      </c>
      <c r="G158" s="187">
        <v>666</v>
      </c>
      <c r="H158" s="21">
        <f>G158-F158</f>
        <v>16</v>
      </c>
      <c r="I158" s="22">
        <f>H158*$O$4</f>
        <v>240000</v>
      </c>
      <c r="J158" s="22">
        <f>30000</f>
        <v>30000</v>
      </c>
      <c r="K158" s="23">
        <f>A158+[1]T3!E155+I158+J158</f>
        <v>1747000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10/5/2019tại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12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55" t="s">
        <v>14</v>
      </c>
      <c r="C163" s="255" t="s">
        <v>15</v>
      </c>
      <c r="D163" s="82" t="s">
        <v>16</v>
      </c>
      <c r="E163" s="423"/>
      <c r="F163" s="255" t="s">
        <v>13</v>
      </c>
      <c r="G163" s="255" t="s">
        <v>14</v>
      </c>
      <c r="H163" s="252" t="s">
        <v>17</v>
      </c>
      <c r="I163" s="257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22455</v>
      </c>
      <c r="B164" s="417">
        <f>C4+C11+C18+C25+C30+C37+C44+C51</f>
        <v>23380</v>
      </c>
      <c r="C164" s="391">
        <f>B164-A164</f>
        <v>925</v>
      </c>
      <c r="D164" s="419">
        <f>E4+E11+E18+E25+E30+E37+E44+E51</f>
        <v>2301000</v>
      </c>
      <c r="E164" s="417">
        <f>J4+J11+J18+J25+J30+J37+J44+J51</f>
        <v>60000</v>
      </c>
      <c r="F164" s="255">
        <f>F4+F11+F18+F25+F30+F37+F44+F51</f>
        <v>5296</v>
      </c>
      <c r="G164" s="255">
        <f>+G4+G11+G18+G25+G30+G37+G44+G51</f>
        <v>5348</v>
      </c>
      <c r="H164" s="252">
        <f>G164-F164</f>
        <v>52</v>
      </c>
      <c r="I164" s="85">
        <f>I4+I11+I18+I25+I30+I37+I44+I51</f>
        <v>690000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513339</v>
      </c>
      <c r="K165" s="86"/>
      <c r="L165" s="87">
        <f>I164-L164</f>
        <v>129000</v>
      </c>
      <c r="N165" s="8"/>
    </row>
    <row r="166" spans="1:14" ht="21" thickTop="1" thickBot="1" x14ac:dyDescent="0.35">
      <c r="A166" s="190">
        <v>37998</v>
      </c>
      <c r="B166" s="190">
        <v>38971</v>
      </c>
      <c r="C166" s="221">
        <f>B166-A166</f>
        <v>973</v>
      </c>
      <c r="D166" s="89"/>
      <c r="F166" s="188">
        <v>2649</v>
      </c>
      <c r="G166" s="188">
        <v>2710</v>
      </c>
      <c r="H166" s="220">
        <f>G166-F166</f>
        <v>61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55" t="s">
        <v>14</v>
      </c>
      <c r="C169" s="255" t="s">
        <v>15</v>
      </c>
      <c r="D169" s="82" t="s">
        <v>16</v>
      </c>
      <c r="E169" s="423"/>
      <c r="F169" s="255" t="s">
        <v>13</v>
      </c>
      <c r="G169" s="255" t="s">
        <v>14</v>
      </c>
      <c r="H169" s="252" t="s">
        <v>17</v>
      </c>
      <c r="I169" s="257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67947</v>
      </c>
      <c r="B170" s="417">
        <f>+C56+C63+C70+C77+C82+C89+C96+C103+C110</f>
        <v>68984</v>
      </c>
      <c r="C170" s="391">
        <f>B170-A170</f>
        <v>1037</v>
      </c>
      <c r="D170" s="419">
        <f>E56+E63+E70+E77+E82+E89+E96+E103+E110</f>
        <v>3111000</v>
      </c>
      <c r="E170" s="417">
        <f>+J56+J63+J70+J77+J82+J89+J96+J103+J110</f>
        <v>30000</v>
      </c>
      <c r="F170" s="255">
        <f>F56+F63+F70+F77+F82+F89+F96+F103+F110</f>
        <v>5390</v>
      </c>
      <c r="G170" s="255">
        <f>G56+G63+G70+G77+G82+G96+G103+G110+G89</f>
        <v>5478</v>
      </c>
      <c r="H170" s="252">
        <f>G170-F170</f>
        <v>88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1694805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43219</v>
      </c>
      <c r="B172" s="191">
        <v>44233</v>
      </c>
      <c r="C172" s="221">
        <f>B172-A172</f>
        <v>1014</v>
      </c>
      <c r="D172" s="137"/>
      <c r="F172" s="188">
        <v>2234</v>
      </c>
      <c r="G172" s="188">
        <v>2306</v>
      </c>
      <c r="H172" s="220">
        <f>G172-F172</f>
        <v>72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55" t="s">
        <v>14</v>
      </c>
      <c r="C175" s="255" t="s">
        <v>15</v>
      </c>
      <c r="D175" s="82" t="s">
        <v>16</v>
      </c>
      <c r="E175" s="423"/>
      <c r="F175" s="255" t="s">
        <v>13</v>
      </c>
      <c r="G175" s="255" t="s">
        <v>14</v>
      </c>
      <c r="H175" s="252" t="s">
        <v>17</v>
      </c>
      <c r="I175" s="257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23882</v>
      </c>
      <c r="B176" s="417">
        <f>+C117+C124+C131+C137+C144+C151+C158</f>
        <v>24680</v>
      </c>
      <c r="C176" s="391">
        <f>B176-A176</f>
        <v>798</v>
      </c>
      <c r="D176" s="419">
        <f>E117+E124+E131+E137+E144+E151+E158</f>
        <v>2394000</v>
      </c>
      <c r="E176" s="417">
        <f>J117+J124+J131+J137+J144+J151+J158</f>
        <v>90000</v>
      </c>
      <c r="F176" s="255">
        <f>F117+F124+F131+F137+F144+F151+F158</f>
        <v>4162</v>
      </c>
      <c r="G176" s="255">
        <f>G117+G124+G131+G137+G144+G151+G158</f>
        <v>4234</v>
      </c>
      <c r="H176" s="252">
        <f>G176-F176</f>
        <v>72</v>
      </c>
      <c r="I176" s="85">
        <f>I117+I124+I131+I137+I144+I151+I158</f>
        <v>1080000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1410435</v>
      </c>
      <c r="K177" s="86"/>
      <c r="L177" s="87">
        <f>I176-L176</f>
        <v>769000</v>
      </c>
      <c r="N177" s="8"/>
    </row>
    <row r="178" spans="1:15" ht="21" thickTop="1" thickBot="1" x14ac:dyDescent="0.35">
      <c r="A178" s="190">
        <v>23168</v>
      </c>
      <c r="B178" s="190">
        <v>23775</v>
      </c>
      <c r="C178" s="221">
        <f>B178-A178</f>
        <v>607</v>
      </c>
      <c r="D178" s="89"/>
      <c r="E178" s="96"/>
      <c r="F178" s="188">
        <v>1121</v>
      </c>
      <c r="G178" s="188">
        <v>1183</v>
      </c>
      <c r="H178" s="97">
        <f>G178-F178</f>
        <v>62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55" t="s">
        <v>14</v>
      </c>
      <c r="C181" s="255" t="s">
        <v>15</v>
      </c>
      <c r="D181" s="82" t="s">
        <v>16</v>
      </c>
      <c r="E181" s="413"/>
      <c r="F181" s="255" t="s">
        <v>13</v>
      </c>
      <c r="G181" s="255" t="s">
        <v>14</v>
      </c>
      <c r="H181" s="252" t="s">
        <v>17</v>
      </c>
      <c r="I181" s="257" t="s">
        <v>16</v>
      </c>
      <c r="J181" s="414"/>
      <c r="K181" s="414"/>
      <c r="L181" s="386"/>
      <c r="M181" s="387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388">
        <f>A164+A170+A176</f>
        <v>114284</v>
      </c>
      <c r="B182" s="391">
        <f>B164+B170+B176</f>
        <v>117044</v>
      </c>
      <c r="C182" s="391">
        <f>B182-A182</f>
        <v>2760</v>
      </c>
      <c r="D182" s="394">
        <f>D164+D170+D176</f>
        <v>7806000</v>
      </c>
      <c r="E182" s="397">
        <f>E164+E170+E176</f>
        <v>180000</v>
      </c>
      <c r="F182" s="100">
        <f>F164+F170+F176</f>
        <v>14848</v>
      </c>
      <c r="G182" s="100">
        <f>G164+G170+G176</f>
        <v>15060</v>
      </c>
      <c r="H182" s="252">
        <f>G182-F182</f>
        <v>212</v>
      </c>
      <c r="I182" s="101">
        <f>I164+I170+I176</f>
        <v>2331000</v>
      </c>
      <c r="J182" s="251">
        <f>J164+J170+J176</f>
        <v>4187421</v>
      </c>
      <c r="K182" s="251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3618579</v>
      </c>
      <c r="K183" s="106">
        <f>E182-K182</f>
        <v>180000</v>
      </c>
      <c r="L183" s="107">
        <f>I182-L182</f>
        <v>1111000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33300000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40540579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106979</v>
      </c>
      <c r="C186" s="190">
        <f>B186-(B176+B170+B164)</f>
        <v>-10065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12540579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12540579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2760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89"/>
  <sheetViews>
    <sheetView topLeftCell="A142" zoomScale="75" zoomScaleNormal="100" zoomScaleSheetLayoutView="91" zoomScalePageLayoutView="75" workbookViewId="0">
      <selection activeCell="I160" sqref="I160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5.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230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231</v>
      </c>
      <c r="B2" s="460" t="s">
        <v>232</v>
      </c>
      <c r="C2" s="386"/>
      <c r="D2" s="386"/>
      <c r="E2" s="386"/>
      <c r="F2" s="460" t="s">
        <v>233</v>
      </c>
      <c r="G2" s="460"/>
      <c r="H2" s="460"/>
      <c r="I2" s="460"/>
      <c r="J2" s="460" t="s">
        <v>234</v>
      </c>
      <c r="K2" s="413" t="s">
        <v>12</v>
      </c>
      <c r="L2" s="443">
        <f>K4+K11</f>
        <v>1092000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48" t="s">
        <v>13</v>
      </c>
      <c r="C3" s="248" t="s">
        <v>14</v>
      </c>
      <c r="D3" s="248" t="s">
        <v>15</v>
      </c>
      <c r="E3" s="247" t="s">
        <v>16</v>
      </c>
      <c r="F3" s="248" t="s">
        <v>13</v>
      </c>
      <c r="G3" s="248" t="s">
        <v>14</v>
      </c>
      <c r="H3" s="250" t="s">
        <v>17</v>
      </c>
      <c r="I3" s="247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-879000</v>
      </c>
    </row>
    <row r="4" spans="1:17" ht="20.100000000000001" customHeight="1" x14ac:dyDescent="0.3">
      <c r="A4" s="186"/>
      <c r="B4" s="187">
        <v>789</v>
      </c>
      <c r="C4" s="187">
        <v>1250</v>
      </c>
      <c r="D4" s="188">
        <f>C4-B4</f>
        <v>461</v>
      </c>
      <c r="E4" s="20">
        <f>D4*2000</f>
        <v>922000</v>
      </c>
      <c r="F4" s="187">
        <v>451</v>
      </c>
      <c r="G4" s="187">
        <v>460</v>
      </c>
      <c r="H4" s="21">
        <f>G4-F4</f>
        <v>9</v>
      </c>
      <c r="I4" s="22">
        <f>H4*10000</f>
        <v>90000</v>
      </c>
      <c r="J4" s="22"/>
      <c r="K4" s="23">
        <f>E4+I4</f>
        <v>1012000</v>
      </c>
      <c r="L4" s="444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5/2019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5</v>
      </c>
      <c r="B9" s="460" t="str">
        <f>B2</f>
        <v>Tiền điện Tháng 4</v>
      </c>
      <c r="C9" s="386"/>
      <c r="D9" s="386"/>
      <c r="E9" s="386"/>
      <c r="F9" s="460" t="str">
        <f>F2</f>
        <v>Tiền nước Tháng 4</v>
      </c>
      <c r="G9" s="460"/>
      <c r="H9" s="460"/>
      <c r="I9" s="460"/>
      <c r="J9" s="460" t="str">
        <f>J2</f>
        <v>Thuê bao truyền hình cáp Tháng 4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48" t="s">
        <v>13</v>
      </c>
      <c r="C10" s="248" t="s">
        <v>14</v>
      </c>
      <c r="D10" s="248" t="s">
        <v>15</v>
      </c>
      <c r="E10" s="247" t="s">
        <v>16</v>
      </c>
      <c r="F10" s="248" t="s">
        <v>13</v>
      </c>
      <c r="G10" s="248" t="s">
        <v>14</v>
      </c>
      <c r="H10" s="250" t="s">
        <v>17</v>
      </c>
      <c r="I10" s="246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610</v>
      </c>
      <c r="G11" s="187">
        <v>618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5/2019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5</v>
      </c>
      <c r="B16" s="460" t="str">
        <f>B2</f>
        <v>Tiền điện Tháng 4</v>
      </c>
      <c r="C16" s="386"/>
      <c r="D16" s="386"/>
      <c r="E16" s="386"/>
      <c r="F16" s="460" t="str">
        <f>F2</f>
        <v>Tiền nước Tháng 4</v>
      </c>
      <c r="G16" s="460"/>
      <c r="H16" s="460"/>
      <c r="I16" s="460"/>
      <c r="J16" s="460" t="str">
        <f>J2</f>
        <v>Thuê bao truyền hình cáp Tháng 4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48" t="s">
        <v>220</v>
      </c>
      <c r="C17" s="248" t="s">
        <v>219</v>
      </c>
      <c r="D17" s="248" t="s">
        <v>218</v>
      </c>
      <c r="E17" s="247" t="s">
        <v>16</v>
      </c>
      <c r="F17" s="248" t="s">
        <v>13</v>
      </c>
      <c r="G17" s="248" t="s">
        <v>14</v>
      </c>
      <c r="H17" s="250" t="s">
        <v>17</v>
      </c>
      <c r="I17" s="246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477</v>
      </c>
      <c r="C18" s="187">
        <v>563</v>
      </c>
      <c r="D18" s="19">
        <f>C18-B18</f>
        <v>86</v>
      </c>
      <c r="E18" s="48">
        <f>IF(D18&lt;=50,D18*$N$2,(D18-50)*$N$3+50*$N$2)</f>
        <v>258000</v>
      </c>
      <c r="F18" s="187">
        <v>673</v>
      </c>
      <c r="G18" s="187">
        <v>675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1588000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235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5/2019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5</v>
      </c>
      <c r="B23" s="434" t="str">
        <f>B2</f>
        <v>Tiền điện Tháng 4</v>
      </c>
      <c r="C23" s="437"/>
      <c r="D23" s="437"/>
      <c r="E23" s="438"/>
      <c r="F23" s="434" t="str">
        <f>F2</f>
        <v>Tiền nước Tháng 4</v>
      </c>
      <c r="G23" s="437"/>
      <c r="H23" s="437"/>
      <c r="I23" s="438"/>
      <c r="J23" s="439" t="str">
        <f>J2</f>
        <v>Thuê bao truyền hình cáp Tháng 4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48" t="s">
        <v>13</v>
      </c>
      <c r="C24" s="248" t="s">
        <v>14</v>
      </c>
      <c r="D24" s="248" t="s">
        <v>15</v>
      </c>
      <c r="E24" s="247" t="s">
        <v>16</v>
      </c>
      <c r="F24" s="248" t="s">
        <v>13</v>
      </c>
      <c r="G24" s="248" t="s">
        <v>14</v>
      </c>
      <c r="H24" s="250" t="s">
        <v>17</v>
      </c>
      <c r="I24" s="246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5218</v>
      </c>
      <c r="C25" s="187">
        <v>5233</v>
      </c>
      <c r="D25" s="19">
        <f>C25-B25</f>
        <v>15</v>
      </c>
      <c r="E25" s="48">
        <f>IF(D25&lt;=50,D25*$N$2,(D25-50)*$N$3+50*$N$2)</f>
        <v>45000</v>
      </c>
      <c r="F25" s="187">
        <v>796</v>
      </c>
      <c r="G25" s="187">
        <v>800</v>
      </c>
      <c r="H25" s="21">
        <f>G25-F25</f>
        <v>4</v>
      </c>
      <c r="I25" s="22">
        <f>H25*$O$2</f>
        <v>60000</v>
      </c>
      <c r="J25" s="22"/>
      <c r="K25" s="23">
        <f>A25+E25+I25+J25</f>
        <v>1405000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10/5/2019tại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5/2019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5</v>
      </c>
      <c r="B28" s="460" t="str">
        <f>B2</f>
        <v>Tiền điện Tháng 4</v>
      </c>
      <c r="C28" s="386"/>
      <c r="D28" s="386"/>
      <c r="E28" s="386"/>
      <c r="F28" s="460" t="str">
        <f>F2</f>
        <v>Tiền nước Tháng 4</v>
      </c>
      <c r="G28" s="460"/>
      <c r="H28" s="460"/>
      <c r="I28" s="460"/>
      <c r="J28" s="460" t="str">
        <f>J2</f>
        <v>Thuê bao truyền hình cáp Tháng 4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48" t="s">
        <v>13</v>
      </c>
      <c r="C29" s="248" t="s">
        <v>14</v>
      </c>
      <c r="D29" s="248" t="s">
        <v>15</v>
      </c>
      <c r="E29" s="247" t="s">
        <v>16</v>
      </c>
      <c r="F29" s="248" t="s">
        <v>13</v>
      </c>
      <c r="G29" s="248" t="s">
        <v>14</v>
      </c>
      <c r="H29" s="250" t="s">
        <v>17</v>
      </c>
      <c r="I29" s="246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1715</v>
      </c>
      <c r="C30" s="187">
        <v>1770</v>
      </c>
      <c r="D30" s="19">
        <f>C30-B30</f>
        <v>55</v>
      </c>
      <c r="E30" s="48">
        <f>IF(D30&lt;=50,D30*$N$2,(D30-50)*$N$3+50*$N$2)</f>
        <v>165000</v>
      </c>
      <c r="F30" s="187">
        <v>586</v>
      </c>
      <c r="G30" s="187">
        <v>590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1555000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10/5/2019tại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5/2019</v>
      </c>
      <c r="D34" s="431"/>
      <c r="E34" s="431"/>
      <c r="F34" s="431"/>
      <c r="G34" s="431"/>
      <c r="H34" s="431"/>
      <c r="I34" s="431"/>
      <c r="J34" s="44" t="s">
        <v>221</v>
      </c>
      <c r="K34" s="45"/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5</v>
      </c>
      <c r="B35" s="460" t="str">
        <f>B2</f>
        <v>Tiền điện Tháng 4</v>
      </c>
      <c r="C35" s="386"/>
      <c r="D35" s="386"/>
      <c r="E35" s="386"/>
      <c r="F35" s="460" t="str">
        <f>F2</f>
        <v>Tiền nước Tháng 4</v>
      </c>
      <c r="G35" s="460"/>
      <c r="H35" s="460"/>
      <c r="I35" s="460"/>
      <c r="J35" s="460" t="str">
        <f>J2</f>
        <v>Thuê bao truyền hình cáp Tháng 4</v>
      </c>
      <c r="K35" s="414" t="str">
        <f>K2</f>
        <v>Số tiền phải đóng (đồng)</v>
      </c>
      <c r="L35" s="443">
        <f>I37+E37</f>
        <v>183000</v>
      </c>
      <c r="M35" s="46"/>
      <c r="N35" s="15"/>
      <c r="O35" s="15"/>
      <c r="P35" s="15"/>
    </row>
    <row r="36" spans="1:17" ht="39.950000000000003" customHeight="1" x14ac:dyDescent="0.3">
      <c r="A36" s="459"/>
      <c r="B36" s="248" t="s">
        <v>13</v>
      </c>
      <c r="C36" s="248" t="s">
        <v>14</v>
      </c>
      <c r="D36" s="248" t="s">
        <v>15</v>
      </c>
      <c r="E36" s="247" t="s">
        <v>16</v>
      </c>
      <c r="F36" s="248" t="s">
        <v>13</v>
      </c>
      <c r="G36" s="248" t="s">
        <v>14</v>
      </c>
      <c r="H36" s="250" t="s">
        <v>17</v>
      </c>
      <c r="I36" s="246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2417</v>
      </c>
      <c r="C37" s="187">
        <v>2433</v>
      </c>
      <c r="D37" s="19">
        <f>C37-B37</f>
        <v>16</v>
      </c>
      <c r="E37" s="48">
        <f>IF(D37&lt;=50,D37*$N$2,(D37-50)*$N$3+50*$N$2)</f>
        <v>48000</v>
      </c>
      <c r="F37" s="187">
        <v>638</v>
      </c>
      <c r="G37" s="187">
        <v>647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1483000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10/5/2019tại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5/2019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5</v>
      </c>
      <c r="B42" s="460" t="str">
        <f>B2</f>
        <v>Tiền điện Tháng 4</v>
      </c>
      <c r="C42" s="386"/>
      <c r="D42" s="386"/>
      <c r="E42" s="386"/>
      <c r="F42" s="460" t="str">
        <f>F2</f>
        <v>Tiền nước Tháng 4</v>
      </c>
      <c r="G42" s="460"/>
      <c r="H42" s="460"/>
      <c r="I42" s="460"/>
      <c r="J42" s="460" t="str">
        <f>J2</f>
        <v>Thuê bao truyền hình cáp Tháng 4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48" t="s">
        <v>13</v>
      </c>
      <c r="C43" s="248" t="s">
        <v>14</v>
      </c>
      <c r="D43" s="248" t="s">
        <v>15</v>
      </c>
      <c r="E43" s="247" t="s">
        <v>16</v>
      </c>
      <c r="F43" s="248" t="s">
        <v>13</v>
      </c>
      <c r="G43" s="248" t="s">
        <v>14</v>
      </c>
      <c r="H43" s="250" t="s">
        <v>17</v>
      </c>
      <c r="I43" s="246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4766</v>
      </c>
      <c r="C44" s="187">
        <v>4852</v>
      </c>
      <c r="D44" s="19">
        <f>C44-B44</f>
        <v>86</v>
      </c>
      <c r="E44" s="48">
        <f>IF(D44&lt;=50,D44*$N$2,(D44-50)*$N$3+50*$N$2)</f>
        <v>258000</v>
      </c>
      <c r="F44" s="187">
        <v>753</v>
      </c>
      <c r="G44" s="187">
        <v>758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1663000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10/5/2019tại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5/2019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5</v>
      </c>
      <c r="B49" s="460" t="str">
        <f>B2</f>
        <v>Tiền điện Tháng 4</v>
      </c>
      <c r="C49" s="386"/>
      <c r="D49" s="386"/>
      <c r="E49" s="386"/>
      <c r="F49" s="460" t="str">
        <f>F2</f>
        <v>Tiền nước Tháng 4</v>
      </c>
      <c r="G49" s="460"/>
      <c r="H49" s="460"/>
      <c r="I49" s="460"/>
      <c r="J49" s="460" t="str">
        <f>J2</f>
        <v>Thuê bao truyền hình cáp Tháng 4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48" t="s">
        <v>13</v>
      </c>
      <c r="C50" s="248" t="s">
        <v>14</v>
      </c>
      <c r="D50" s="248" t="s">
        <v>15</v>
      </c>
      <c r="E50" s="247" t="s">
        <v>16</v>
      </c>
      <c r="F50" s="248" t="s">
        <v>13</v>
      </c>
      <c r="G50" s="248" t="s">
        <v>14</v>
      </c>
      <c r="H50" s="250" t="s">
        <v>17</v>
      </c>
      <c r="I50" s="246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6227</v>
      </c>
      <c r="C51" s="187">
        <v>6354</v>
      </c>
      <c r="D51" s="19">
        <f>C51-B51</f>
        <v>127</v>
      </c>
      <c r="E51" s="48">
        <f>IF(D51&lt;=50,D51*$N$2,(D51-50)*$N$3+50*$N$2)</f>
        <v>381000</v>
      </c>
      <c r="F51" s="187">
        <v>741</v>
      </c>
      <c r="G51" s="187">
        <v>752</v>
      </c>
      <c r="H51" s="21">
        <f>G51-F51</f>
        <v>11</v>
      </c>
      <c r="I51" s="22">
        <f>H51*$O$2</f>
        <v>165000</v>
      </c>
      <c r="J51" s="22">
        <v>0</v>
      </c>
      <c r="K51" s="23">
        <f>A51+E51+I51+J51</f>
        <v>1846000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10/5/2019tại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5/2019</v>
      </c>
      <c r="D53" s="431"/>
      <c r="E53" s="431"/>
      <c r="F53" s="431"/>
      <c r="G53" s="431"/>
      <c r="H53" s="431"/>
      <c r="I53" s="431"/>
      <c r="J53" s="44" t="s">
        <v>227</v>
      </c>
      <c r="K53" s="45" t="s">
        <v>120</v>
      </c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5</v>
      </c>
      <c r="B54" s="460" t="str">
        <f>B2</f>
        <v>Tiền điện Tháng 4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4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48" t="s">
        <v>13</v>
      </c>
      <c r="C55" s="248" t="s">
        <v>14</v>
      </c>
      <c r="D55" s="248" t="s">
        <v>15</v>
      </c>
      <c r="E55" s="247" t="s">
        <v>16</v>
      </c>
      <c r="F55" s="248" t="s">
        <v>13</v>
      </c>
      <c r="G55" s="248" t="s">
        <v>14</v>
      </c>
      <c r="H55" s="250" t="s">
        <v>17</v>
      </c>
      <c r="I55" s="246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3500000</v>
      </c>
      <c r="B56" s="187">
        <v>5605</v>
      </c>
      <c r="C56" s="187">
        <v>5767</v>
      </c>
      <c r="D56" s="19">
        <f>C56-B56</f>
        <v>162</v>
      </c>
      <c r="E56" s="48">
        <f>IF(D56&lt;=50,D56*$N$2,(D56-50)*$N$3+50*$N$2)</f>
        <v>486000</v>
      </c>
      <c r="F56" s="187">
        <v>494</v>
      </c>
      <c r="G56" s="187">
        <v>523</v>
      </c>
      <c r="H56" s="21">
        <f>G56-F56</f>
        <v>29</v>
      </c>
      <c r="I56" s="22">
        <f>H56*$O$2</f>
        <v>435000</v>
      </c>
      <c r="J56" s="22">
        <v>0</v>
      </c>
      <c r="K56" s="23">
        <f>(A56+E56+I56+J56)</f>
        <v>4421000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10/5/2019tại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5/2019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5</v>
      </c>
      <c r="B61" s="434" t="str">
        <f>B2</f>
        <v>Tiền điện Tháng 4</v>
      </c>
      <c r="C61" s="435"/>
      <c r="D61" s="435"/>
      <c r="E61" s="436"/>
      <c r="F61" s="434" t="str">
        <f>F2</f>
        <v>Tiền nước Tháng 4</v>
      </c>
      <c r="G61" s="437"/>
      <c r="H61" s="437"/>
      <c r="I61" s="438"/>
      <c r="J61" s="439" t="str">
        <f>J2</f>
        <v>Thuê bao truyền hình cáp Tháng 4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48" t="s">
        <v>15</v>
      </c>
      <c r="E62" s="247" t="s">
        <v>16</v>
      </c>
      <c r="F62" s="60" t="s">
        <v>13</v>
      </c>
      <c r="G62" s="60" t="s">
        <v>14</v>
      </c>
      <c r="H62" s="250" t="s">
        <v>17</v>
      </c>
      <c r="I62" s="246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6853</v>
      </c>
      <c r="C63" s="189">
        <v>7070</v>
      </c>
      <c r="D63" s="19">
        <f>C63-B63</f>
        <v>217</v>
      </c>
      <c r="E63" s="48">
        <f>IF(D63&lt;=50,D63*$N$2,(D63-50)*$N$3+50*$N$2)</f>
        <v>651000</v>
      </c>
      <c r="F63" s="187">
        <v>678</v>
      </c>
      <c r="G63" s="187">
        <v>684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2071000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10/5/2019tại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5/2019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5</v>
      </c>
      <c r="B68" s="434" t="str">
        <f>B2</f>
        <v>Tiền điện Tháng 4</v>
      </c>
      <c r="C68" s="435"/>
      <c r="D68" s="435"/>
      <c r="E68" s="436"/>
      <c r="F68" s="434" t="str">
        <f>F2</f>
        <v>Tiền nước Tháng 4</v>
      </c>
      <c r="G68" s="437"/>
      <c r="H68" s="437"/>
      <c r="I68" s="438"/>
      <c r="J68" s="439" t="str">
        <f>J2</f>
        <v>Thuê bao truyền hình cáp Tháng 4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48" t="s">
        <v>15</v>
      </c>
      <c r="E69" s="247" t="s">
        <v>16</v>
      </c>
      <c r="F69" s="60" t="s">
        <v>13</v>
      </c>
      <c r="G69" s="60" t="s">
        <v>14</v>
      </c>
      <c r="H69" s="250" t="s">
        <v>17</v>
      </c>
      <c r="I69" s="246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11875</v>
      </c>
      <c r="C70" s="189">
        <v>12087</v>
      </c>
      <c r="D70" s="19">
        <f>C70-B70</f>
        <v>212</v>
      </c>
      <c r="E70" s="48">
        <f>IF(D70&lt;=50,D70*$N$2,(D70-50)*$N$3+50*$N$2)</f>
        <v>636000</v>
      </c>
      <c r="F70" s="187">
        <v>661</v>
      </c>
      <c r="G70" s="187">
        <v>664</v>
      </c>
      <c r="H70" s="21">
        <f>G70-F70</f>
        <v>3</v>
      </c>
      <c r="I70" s="22">
        <f>H70*$O$2</f>
        <v>45000</v>
      </c>
      <c r="J70" s="22"/>
      <c r="K70" s="23">
        <f>A70+E70+I70+J70</f>
        <v>1981000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10/5/2019tại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5/2019</v>
      </c>
      <c r="D74" s="431"/>
      <c r="E74" s="431"/>
      <c r="F74" s="431"/>
      <c r="G74" s="431"/>
      <c r="H74" s="431"/>
      <c r="I74" s="431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5</v>
      </c>
      <c r="B75" s="434" t="str">
        <f>B2</f>
        <v>Tiền điện Tháng 4</v>
      </c>
      <c r="C75" s="435"/>
      <c r="D75" s="435"/>
      <c r="E75" s="436"/>
      <c r="F75" s="434" t="str">
        <f>F2</f>
        <v>Tiền nước Tháng 4</v>
      </c>
      <c r="G75" s="437"/>
      <c r="H75" s="437"/>
      <c r="I75" s="438"/>
      <c r="J75" s="439" t="str">
        <f>J2</f>
        <v>Thuê bao truyền hình cáp Tháng 4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48" t="s">
        <v>15</v>
      </c>
      <c r="E76" s="247" t="s">
        <v>16</v>
      </c>
      <c r="F76" s="60" t="s">
        <v>13</v>
      </c>
      <c r="G76" s="60" t="s">
        <v>14</v>
      </c>
      <c r="H76" s="250" t="s">
        <v>17</v>
      </c>
      <c r="I76" s="246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20446</v>
      </c>
      <c r="C77" s="189">
        <v>20495</v>
      </c>
      <c r="D77" s="19">
        <f>C77-B77</f>
        <v>49</v>
      </c>
      <c r="E77" s="20">
        <f>IF(D77&lt;=50,D77*$N$2,(D77-50)*$N$3+50*$N$2)</f>
        <v>147000</v>
      </c>
      <c r="F77" s="187">
        <v>864</v>
      </c>
      <c r="G77" s="187">
        <v>870</v>
      </c>
      <c r="H77" s="21">
        <f>G77-F77</f>
        <v>6</v>
      </c>
      <c r="I77" s="22">
        <f>H77*$O$2</f>
        <v>90000</v>
      </c>
      <c r="J77" s="22"/>
      <c r="K77" s="23">
        <f>A77+E77+I77+J77</f>
        <v>1537000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5/2019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5</v>
      </c>
      <c r="B80" s="434" t="str">
        <f>B2</f>
        <v>Tiền điện Tháng 4</v>
      </c>
      <c r="C80" s="435"/>
      <c r="D80" s="435"/>
      <c r="E80" s="436"/>
      <c r="F80" s="434" t="str">
        <f>F2</f>
        <v>Tiền nước Tháng 4</v>
      </c>
      <c r="G80" s="437"/>
      <c r="H80" s="437"/>
      <c r="I80" s="438"/>
      <c r="J80" s="439" t="str">
        <f>J2</f>
        <v>Thuê bao truyền hình cáp Tháng 4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48" t="s">
        <v>15</v>
      </c>
      <c r="E81" s="247" t="s">
        <v>16</v>
      </c>
      <c r="F81" s="60" t="s">
        <v>13</v>
      </c>
      <c r="G81" s="60" t="s">
        <v>14</v>
      </c>
      <c r="H81" s="250" t="s">
        <v>17</v>
      </c>
      <c r="I81" s="246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5208</v>
      </c>
      <c r="C82" s="187">
        <v>5251</v>
      </c>
      <c r="D82" s="19">
        <f>C82-B82</f>
        <v>43</v>
      </c>
      <c r="E82" s="48">
        <f>IF(D82&lt;=50,D82*$N$2,(D82-50)*$N$3+50*$N$2)</f>
        <v>129000</v>
      </c>
      <c r="F82" s="187">
        <v>661</v>
      </c>
      <c r="G82" s="187">
        <v>669</v>
      </c>
      <c r="H82" s="21">
        <f>G82-F82</f>
        <v>8</v>
      </c>
      <c r="I82" s="22">
        <f>H82*$O$2</f>
        <v>120000</v>
      </c>
      <c r="J82" s="22"/>
      <c r="K82" s="23">
        <f>A82+E82+I82+J82</f>
        <v>1549000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10/5/2019tại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5/2019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5</v>
      </c>
      <c r="B87" s="434" t="str">
        <f>B2</f>
        <v>Tiền điện Tháng 4</v>
      </c>
      <c r="C87" s="435"/>
      <c r="D87" s="435"/>
      <c r="E87" s="436"/>
      <c r="F87" s="434" t="str">
        <f>F2</f>
        <v>Tiền nước Tháng 4</v>
      </c>
      <c r="G87" s="437"/>
      <c r="H87" s="437"/>
      <c r="I87" s="438"/>
      <c r="J87" s="439" t="str">
        <f>J2</f>
        <v>Thuê bao truyền hình cáp Tháng 4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48" t="s">
        <v>15</v>
      </c>
      <c r="E88" s="247" t="s">
        <v>16</v>
      </c>
      <c r="F88" s="60" t="s">
        <v>13</v>
      </c>
      <c r="G88" s="60" t="s">
        <v>14</v>
      </c>
      <c r="H88" s="250" t="s">
        <v>17</v>
      </c>
      <c r="I88" s="246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3842</v>
      </c>
      <c r="C89" s="187">
        <v>3931</v>
      </c>
      <c r="D89" s="19">
        <f>C89-B89</f>
        <v>89</v>
      </c>
      <c r="E89" s="48">
        <f>IF(D89&lt;=50,D89*$N$2,(D89-50)*$N$3+50*$N$2)</f>
        <v>267000</v>
      </c>
      <c r="F89" s="187">
        <v>870</v>
      </c>
      <c r="G89" s="187">
        <v>880</v>
      </c>
      <c r="H89" s="21">
        <f>G89-F89</f>
        <v>10</v>
      </c>
      <c r="I89" s="22">
        <f>H89*$O$2</f>
        <v>150000</v>
      </c>
      <c r="J89" s="22">
        <v>0</v>
      </c>
      <c r="K89" s="23">
        <f>A89+E89+I89+J89</f>
        <v>1717000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10/5/2019tại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5/2019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4</v>
      </c>
      <c r="C94" s="435"/>
      <c r="D94" s="435"/>
      <c r="E94" s="436"/>
      <c r="F94" s="434" t="str">
        <f>F2</f>
        <v>Tiền nước Tháng 4</v>
      </c>
      <c r="G94" s="437"/>
      <c r="H94" s="437"/>
      <c r="I94" s="438"/>
      <c r="J94" s="439" t="str">
        <f>J9</f>
        <v>Thuê bao truyền hình cáp Tháng 4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48" t="s">
        <v>15</v>
      </c>
      <c r="E95" s="247" t="s">
        <v>16</v>
      </c>
      <c r="F95" s="60" t="s">
        <v>13</v>
      </c>
      <c r="G95" s="60" t="s">
        <v>14</v>
      </c>
      <c r="H95" s="250" t="s">
        <v>17</v>
      </c>
      <c r="I95" s="246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4918</v>
      </c>
      <c r="C96" s="187">
        <v>5016</v>
      </c>
      <c r="D96" s="187">
        <f>C96-B96</f>
        <v>98</v>
      </c>
      <c r="E96" s="48">
        <f>IF(D96&lt;=50,D96*$N$2,(D96-50)*$N$3+50*$N$2)</f>
        <v>294000</v>
      </c>
      <c r="F96" s="187">
        <v>250</v>
      </c>
      <c r="G96" s="187">
        <v>253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1639000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10/5/2019tại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5/2019</v>
      </c>
      <c r="D100" s="431"/>
      <c r="E100" s="431"/>
      <c r="F100" s="431"/>
      <c r="G100" s="431"/>
      <c r="H100" s="431"/>
      <c r="I100" s="431"/>
      <c r="J100" s="44" t="s">
        <v>207</v>
      </c>
      <c r="K100" s="45" t="s">
        <v>208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5</v>
      </c>
      <c r="B101" s="434" t="str">
        <f>B2</f>
        <v>Tiền điện Tháng 4</v>
      </c>
      <c r="C101" s="435"/>
      <c r="D101" s="435"/>
      <c r="E101" s="436"/>
      <c r="F101" s="434" t="str">
        <f>F2</f>
        <v>Tiền nước Tháng 4</v>
      </c>
      <c r="G101" s="437"/>
      <c r="H101" s="437"/>
      <c r="I101" s="438"/>
      <c r="J101" s="439" t="str">
        <f>J2</f>
        <v>Thuê bao truyền hình cáp Tháng 4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48" t="s">
        <v>15</v>
      </c>
      <c r="E102" s="247" t="s">
        <v>16</v>
      </c>
      <c r="F102" s="60" t="s">
        <v>13</v>
      </c>
      <c r="G102" s="60" t="s">
        <v>14</v>
      </c>
      <c r="H102" s="250" t="s">
        <v>17</v>
      </c>
      <c r="I102" s="246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4638</v>
      </c>
      <c r="C103" s="187">
        <v>4655</v>
      </c>
      <c r="D103" s="19">
        <f>C103-B103</f>
        <v>17</v>
      </c>
      <c r="E103" s="48">
        <f>IF(D103&lt;=50,D103*$N$2,(D103-50)*$N$3+50*$N$2)</f>
        <v>51000</v>
      </c>
      <c r="F103" s="187">
        <v>577</v>
      </c>
      <c r="G103" s="187">
        <v>579</v>
      </c>
      <c r="H103" s="21">
        <f>G103-F103</f>
        <v>2</v>
      </c>
      <c r="I103" s="22">
        <f>H103*$O$2</f>
        <v>30000</v>
      </c>
      <c r="J103" s="22"/>
      <c r="K103" s="23">
        <f>A103+E103+I103+J103</f>
        <v>1381000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10/5/2019tại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5/2019</v>
      </c>
      <c r="D107" s="431"/>
      <c r="E107" s="431"/>
      <c r="F107" s="431"/>
      <c r="G107" s="431"/>
      <c r="H107" s="431"/>
      <c r="I107" s="431"/>
      <c r="J107" s="44" t="s">
        <v>120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5</v>
      </c>
      <c r="B108" s="434" t="str">
        <f>B2</f>
        <v>Tiền điện Tháng 4</v>
      </c>
      <c r="C108" s="435"/>
      <c r="D108" s="435"/>
      <c r="E108" s="436"/>
      <c r="F108" s="434" t="str">
        <f>F2</f>
        <v>Tiền nước Tháng 4</v>
      </c>
      <c r="G108" s="437"/>
      <c r="H108" s="437"/>
      <c r="I108" s="438"/>
      <c r="J108" s="439" t="str">
        <f>J2</f>
        <v>Thuê bao truyền hình cáp Tháng 4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48" t="s">
        <v>15</v>
      </c>
      <c r="E109" s="247" t="s">
        <v>16</v>
      </c>
      <c r="F109" s="60" t="s">
        <v>13</v>
      </c>
      <c r="G109" s="60" t="s">
        <v>14</v>
      </c>
      <c r="H109" s="250" t="s">
        <v>17</v>
      </c>
      <c r="I109" s="246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3622</v>
      </c>
      <c r="C110" s="187">
        <v>3675</v>
      </c>
      <c r="D110" s="19">
        <f>C110-B110</f>
        <v>53</v>
      </c>
      <c r="E110" s="48">
        <f>IF(D110&lt;=50,D110*$N$2,(D110-50)*$N$3+50*$N$2)</f>
        <v>159000</v>
      </c>
      <c r="F110" s="187">
        <v>264</v>
      </c>
      <c r="G110" s="187">
        <v>268</v>
      </c>
      <c r="H110" s="21">
        <f>G110-F110</f>
        <v>4</v>
      </c>
      <c r="I110" s="22">
        <f>H110*$O$2</f>
        <v>60000</v>
      </c>
      <c r="J110" s="22">
        <v>0</v>
      </c>
      <c r="K110" s="23">
        <f>A110+E110+I110+J110</f>
        <v>1819000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10/5/2019tại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5/2019</v>
      </c>
      <c r="D114" s="431"/>
      <c r="E114" s="431"/>
      <c r="F114" s="431"/>
      <c r="G114" s="431"/>
      <c r="H114" s="431"/>
      <c r="I114" s="431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5</v>
      </c>
      <c r="B115" s="434" t="str">
        <f>B2</f>
        <v>Tiền điện Tháng 4</v>
      </c>
      <c r="C115" s="435"/>
      <c r="D115" s="435"/>
      <c r="E115" s="436"/>
      <c r="F115" s="434" t="str">
        <f>F2</f>
        <v>Tiền nước Tháng 4</v>
      </c>
      <c r="G115" s="437"/>
      <c r="H115" s="437"/>
      <c r="I115" s="438"/>
      <c r="J115" s="439" t="str">
        <f>J2</f>
        <v>Thuê bao truyền hình cáp Tháng 4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48" t="s">
        <v>15</v>
      </c>
      <c r="E116" s="247" t="s">
        <v>16</v>
      </c>
      <c r="F116" s="60" t="s">
        <v>13</v>
      </c>
      <c r="G116" s="60" t="s">
        <v>14</v>
      </c>
      <c r="H116" s="250" t="s">
        <v>17</v>
      </c>
      <c r="I116" s="246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5141</v>
      </c>
      <c r="C117" s="187">
        <v>5349</v>
      </c>
      <c r="D117" s="19">
        <f>C117-B117</f>
        <v>208</v>
      </c>
      <c r="E117" s="20">
        <f>IF(D117&lt;=50,D117*$N$2,(D117-50)*$N$3+50*$N$2)</f>
        <v>624000</v>
      </c>
      <c r="F117" s="187">
        <v>1112</v>
      </c>
      <c r="G117" s="187">
        <v>1133</v>
      </c>
      <c r="H117" s="21">
        <f>G117-F117</f>
        <v>21</v>
      </c>
      <c r="I117" s="22">
        <f>H117*$O$4</f>
        <v>315000</v>
      </c>
      <c r="J117" s="22">
        <v>0</v>
      </c>
      <c r="K117" s="23">
        <f>(A117+E117+I117+J117)</f>
        <v>4439000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10/5/2019tại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5/2019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5</v>
      </c>
      <c r="B122" s="434" t="str">
        <f>B2</f>
        <v>Tiền điện Tháng 4</v>
      </c>
      <c r="C122" s="435"/>
      <c r="D122" s="435"/>
      <c r="E122" s="436"/>
      <c r="F122" s="434" t="str">
        <f>F2</f>
        <v>Tiền nước Tháng 4</v>
      </c>
      <c r="G122" s="437"/>
      <c r="H122" s="437"/>
      <c r="I122" s="438"/>
      <c r="J122" s="439" t="str">
        <f>J2</f>
        <v>Thuê bao truyền hình cáp Tháng 4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48" t="s">
        <v>15</v>
      </c>
      <c r="E123" s="247" t="s">
        <v>16</v>
      </c>
      <c r="F123" s="60" t="s">
        <v>13</v>
      </c>
      <c r="G123" s="60" t="s">
        <v>14</v>
      </c>
      <c r="H123" s="250" t="s">
        <v>17</v>
      </c>
      <c r="I123" s="246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2871</v>
      </c>
      <c r="C124" s="187">
        <v>2955</v>
      </c>
      <c r="D124" s="19">
        <f>C124-B124</f>
        <v>84</v>
      </c>
      <c r="E124" s="48">
        <f>IF(D124&lt;=50,D124*$N$2,(D124-50)*$N$3+50*$N$2)</f>
        <v>252000</v>
      </c>
      <c r="F124" s="187">
        <v>458</v>
      </c>
      <c r="G124" s="187">
        <v>463</v>
      </c>
      <c r="H124" s="21">
        <f>G124-F124</f>
        <v>5</v>
      </c>
      <c r="I124" s="22">
        <f>H124*$O$4</f>
        <v>75000</v>
      </c>
      <c r="J124" s="22"/>
      <c r="K124" s="23">
        <f>A124+E124+I124+J124</f>
        <v>1627000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10/5/2019tại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5/2019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5</v>
      </c>
      <c r="B129" s="434" t="str">
        <f>B2</f>
        <v>Tiền điện Tháng 4</v>
      </c>
      <c r="C129" s="435"/>
      <c r="D129" s="435"/>
      <c r="E129" s="436"/>
      <c r="F129" s="434" t="str">
        <f>F2</f>
        <v>Tiền nước Tháng 4</v>
      </c>
      <c r="G129" s="437"/>
      <c r="H129" s="437"/>
      <c r="I129" s="438"/>
      <c r="J129" s="439" t="str">
        <f>J2</f>
        <v>Thuê bao truyền hình cáp Tháng 4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48" t="s">
        <v>15</v>
      </c>
      <c r="E130" s="247" t="s">
        <v>16</v>
      </c>
      <c r="F130" s="60" t="s">
        <v>13</v>
      </c>
      <c r="G130" s="60" t="s">
        <v>14</v>
      </c>
      <c r="H130" s="250" t="s">
        <v>17</v>
      </c>
      <c r="I130" s="246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3048</v>
      </c>
      <c r="C131" s="187">
        <v>3105</v>
      </c>
      <c r="D131" s="19">
        <f>C131-B131</f>
        <v>57</v>
      </c>
      <c r="E131" s="48">
        <f>IF(D131&lt;=50,D131*$N$2,(D131-50)*$N$3+50*$N$2)</f>
        <v>171000</v>
      </c>
      <c r="F131" s="187">
        <v>616</v>
      </c>
      <c r="G131" s="187">
        <v>622</v>
      </c>
      <c r="H131" s="21">
        <f>G131-F131</f>
        <v>6</v>
      </c>
      <c r="I131" s="22">
        <f>H131*$O$4</f>
        <v>90000</v>
      </c>
      <c r="J131" s="22">
        <v>30000</v>
      </c>
      <c r="K131" s="23">
        <f>(A131+E131+I131+J131)</f>
        <v>1591000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10/5/2019tại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44"/>
      <c r="O133" s="244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5/2019</v>
      </c>
      <c r="D134" s="431"/>
      <c r="E134" s="431"/>
      <c r="F134" s="431"/>
      <c r="G134" s="431"/>
      <c r="H134" s="431"/>
      <c r="I134" s="431"/>
      <c r="J134" s="44" t="s">
        <v>228</v>
      </c>
      <c r="K134" s="243" t="s">
        <v>229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5</v>
      </c>
      <c r="B135" s="434" t="str">
        <f>B2</f>
        <v>Tiền điện Tháng 4</v>
      </c>
      <c r="C135" s="435"/>
      <c r="D135" s="435"/>
      <c r="E135" s="436"/>
      <c r="F135" s="434" t="str">
        <f>F129</f>
        <v>Tiền nước Tháng 4</v>
      </c>
      <c r="G135" s="437"/>
      <c r="H135" s="437"/>
      <c r="I135" s="438"/>
      <c r="J135" s="439" t="str">
        <f>J2</f>
        <v>Thuê bao truyền hình cáp Tháng 4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48" t="s">
        <v>15</v>
      </c>
      <c r="E136" s="247" t="s">
        <v>16</v>
      </c>
      <c r="F136" s="60" t="s">
        <v>13</v>
      </c>
      <c r="G136" s="60" t="s">
        <v>14</v>
      </c>
      <c r="H136" s="250" t="s">
        <v>17</v>
      </c>
      <c r="I136" s="246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0</v>
      </c>
      <c r="C137" s="187">
        <v>19</v>
      </c>
      <c r="D137" s="19">
        <f>C137-B137</f>
        <v>19</v>
      </c>
      <c r="E137" s="48">
        <f>IF(D137&lt;=50,D137*$N$2,(D137-50)*$N$3+50*$N$2)</f>
        <v>57000</v>
      </c>
      <c r="F137" s="187">
        <v>509</v>
      </c>
      <c r="G137" s="187">
        <v>515</v>
      </c>
      <c r="H137" s="21">
        <f>G137-F137</f>
        <v>6</v>
      </c>
      <c r="I137" s="22">
        <f>H137*$O$4</f>
        <v>90000</v>
      </c>
      <c r="J137" s="22">
        <v>0</v>
      </c>
      <c r="K137" s="23">
        <f>(A137+E137+I137+J137)</f>
        <v>1447000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10/5/2019tại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5/2019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5</v>
      </c>
      <c r="B142" s="434" t="str">
        <f>B2</f>
        <v>Tiền điện Tháng 4</v>
      </c>
      <c r="C142" s="435"/>
      <c r="D142" s="435"/>
      <c r="E142" s="436"/>
      <c r="F142" s="434" t="str">
        <f>F2</f>
        <v>Tiền nước Tháng 4</v>
      </c>
      <c r="G142" s="437"/>
      <c r="H142" s="437"/>
      <c r="I142" s="438"/>
      <c r="J142" s="439" t="str">
        <f>J2</f>
        <v>Thuê bao truyền hình cáp Tháng 4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48" t="s">
        <v>15</v>
      </c>
      <c r="E143" s="247" t="s">
        <v>16</v>
      </c>
      <c r="F143" s="60" t="s">
        <v>13</v>
      </c>
      <c r="G143" s="60" t="s">
        <v>14</v>
      </c>
      <c r="H143" s="250" t="s">
        <v>17</v>
      </c>
      <c r="I143" s="246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7171</v>
      </c>
      <c r="C144" s="187">
        <v>7207</v>
      </c>
      <c r="D144" s="19">
        <f>C144-B144</f>
        <v>36</v>
      </c>
      <c r="E144" s="48">
        <f>IF(D144&lt;=50,D144*$N$2,(D144-50)*$N$3+50*$N$2)</f>
        <v>108000</v>
      </c>
      <c r="F144" s="187">
        <v>533</v>
      </c>
      <c r="G144" s="187">
        <v>540</v>
      </c>
      <c r="H144" s="21">
        <f>G144-F144</f>
        <v>7</v>
      </c>
      <c r="I144" s="22">
        <f>H144*$O$4</f>
        <v>105000</v>
      </c>
      <c r="J144" s="22">
        <v>0</v>
      </c>
      <c r="K144" s="23">
        <f>A144+E144+I144+J144</f>
        <v>1513000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5/2019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5</v>
      </c>
      <c r="B149" s="434" t="str">
        <f>B2</f>
        <v>Tiền điện Tháng 4</v>
      </c>
      <c r="C149" s="435"/>
      <c r="D149" s="435"/>
      <c r="E149" s="436"/>
      <c r="F149" s="434" t="str">
        <f>F2</f>
        <v>Tiền nước Tháng 4</v>
      </c>
      <c r="G149" s="437"/>
      <c r="H149" s="437"/>
      <c r="I149" s="438"/>
      <c r="J149" s="439" t="str">
        <f>J2</f>
        <v>Thuê bao truyền hình cáp Tháng 4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48" t="s">
        <v>15</v>
      </c>
      <c r="E150" s="247" t="s">
        <v>16</v>
      </c>
      <c r="F150" s="60" t="s">
        <v>13</v>
      </c>
      <c r="G150" s="60" t="s">
        <v>14</v>
      </c>
      <c r="H150" s="250" t="s">
        <v>17</v>
      </c>
      <c r="I150" s="246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3746</v>
      </c>
      <c r="C151" s="187">
        <v>3817</v>
      </c>
      <c r="D151" s="19">
        <f>C151-B151</f>
        <v>71</v>
      </c>
      <c r="E151" s="48">
        <f>IF(D151&lt;=50,D151*$N$2,(D151-50)*$N$3+50*$N$2)</f>
        <v>213000</v>
      </c>
      <c r="F151" s="187">
        <v>233</v>
      </c>
      <c r="G151" s="187">
        <v>234</v>
      </c>
      <c r="H151" s="21">
        <f>G151-F151</f>
        <v>1</v>
      </c>
      <c r="I151" s="22">
        <f>H151*$O$4</f>
        <v>15000</v>
      </c>
      <c r="J151" s="22">
        <v>30000</v>
      </c>
      <c r="K151" s="23">
        <f>A151+E151+I151+J151</f>
        <v>1558000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10/5/2019tại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5/2019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5</v>
      </c>
      <c r="B156" s="434" t="str">
        <f>B2</f>
        <v>Tiền điện Tháng 4</v>
      </c>
      <c r="C156" s="435"/>
      <c r="D156" s="435"/>
      <c r="E156" s="436"/>
      <c r="F156" s="434" t="str">
        <f>F2</f>
        <v>Tiền nước Tháng 4</v>
      </c>
      <c r="G156" s="437"/>
      <c r="H156" s="437"/>
      <c r="I156" s="438"/>
      <c r="J156" s="439" t="str">
        <f>J2</f>
        <v>Thuê bao truyền hình cáp Tháng 4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48" t="s">
        <v>15</v>
      </c>
      <c r="E157" s="247" t="s">
        <v>16</v>
      </c>
      <c r="F157" s="60" t="s">
        <v>13</v>
      </c>
      <c r="G157" s="60" t="s">
        <v>14</v>
      </c>
      <c r="H157" s="250" t="s">
        <v>17</v>
      </c>
      <c r="I157" s="246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1452</v>
      </c>
      <c r="C158" s="187">
        <v>1562</v>
      </c>
      <c r="D158" s="19">
        <f>C158-B158</f>
        <v>110</v>
      </c>
      <c r="E158" s="48">
        <f>IF(D158&lt;=50,D158*$N$2,(D158-50)*$N$3+50*$N$2)</f>
        <v>330000</v>
      </c>
      <c r="F158" s="187">
        <v>635</v>
      </c>
      <c r="G158" s="187">
        <v>650</v>
      </c>
      <c r="H158" s="21">
        <f>G158-F158</f>
        <v>15</v>
      </c>
      <c r="I158" s="22">
        <f>H158*$O$4</f>
        <v>225000</v>
      </c>
      <c r="J158" s="22">
        <f>30000</f>
        <v>30000</v>
      </c>
      <c r="K158" s="23">
        <f>A158+[1]T3!E155+I158+J158</f>
        <v>1732000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10/5/2019tại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12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48" t="s">
        <v>14</v>
      </c>
      <c r="C163" s="248" t="s">
        <v>15</v>
      </c>
      <c r="D163" s="82" t="s">
        <v>16</v>
      </c>
      <c r="E163" s="423"/>
      <c r="F163" s="248" t="s">
        <v>13</v>
      </c>
      <c r="G163" s="248" t="s">
        <v>14</v>
      </c>
      <c r="H163" s="250" t="s">
        <v>17</v>
      </c>
      <c r="I163" s="245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21609</v>
      </c>
      <c r="B164" s="417">
        <f>C4+C11+C18+C25+C30+C37+C44+C51</f>
        <v>22455</v>
      </c>
      <c r="C164" s="391">
        <f>B164-A164</f>
        <v>846</v>
      </c>
      <c r="D164" s="419">
        <f>E4+E11+E18+E25+E30+E37+E44+E51</f>
        <v>2077000</v>
      </c>
      <c r="E164" s="417">
        <f>J4+J11+J18+J25+J30+J37+J44+J51</f>
        <v>60000</v>
      </c>
      <c r="F164" s="248">
        <f>F4+F11+F18+F25+F30+F37+F44+F51</f>
        <v>5248</v>
      </c>
      <c r="G164" s="248">
        <f>+G4+G11+G18+G25+G30+G37+G44+G51</f>
        <v>5300</v>
      </c>
      <c r="H164" s="250">
        <f>G164-F164</f>
        <v>52</v>
      </c>
      <c r="I164" s="85">
        <f>I4+I11+I18+I25+I30+I37+I44+I51</f>
        <v>695000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289339</v>
      </c>
      <c r="K165" s="86"/>
      <c r="L165" s="87">
        <f>I164-L164</f>
        <v>134000</v>
      </c>
      <c r="N165" s="8"/>
    </row>
    <row r="166" spans="1:14" ht="21" thickTop="1" thickBot="1" x14ac:dyDescent="0.35">
      <c r="A166" s="190">
        <v>37111</v>
      </c>
      <c r="B166" s="190">
        <v>37998</v>
      </c>
      <c r="C166" s="221">
        <f>B166-A166</f>
        <v>887</v>
      </c>
      <c r="D166" s="89"/>
      <c r="F166" s="188">
        <v>2528</v>
      </c>
      <c r="G166" s="188">
        <v>2649</v>
      </c>
      <c r="H166" s="220">
        <f>G166-F166</f>
        <v>121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48" t="s">
        <v>14</v>
      </c>
      <c r="C169" s="248" t="s">
        <v>15</v>
      </c>
      <c r="D169" s="82" t="s">
        <v>16</v>
      </c>
      <c r="E169" s="423"/>
      <c r="F169" s="248" t="s">
        <v>13</v>
      </c>
      <c r="G169" s="248" t="s">
        <v>14</v>
      </c>
      <c r="H169" s="250" t="s">
        <v>17</v>
      </c>
      <c r="I169" s="245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67007</v>
      </c>
      <c r="B170" s="417">
        <f>+C56+C63+C70+C77+C82+C89+C96+C103+C110</f>
        <v>67947</v>
      </c>
      <c r="C170" s="391">
        <f>B170-A170</f>
        <v>940</v>
      </c>
      <c r="D170" s="419">
        <f>E56+E63+E70+E77+E82+E89+E96+E103+E110</f>
        <v>2820000</v>
      </c>
      <c r="E170" s="417">
        <f>+J56+J63+J70+J77+J82+J89+J96+J103+J110</f>
        <v>30000</v>
      </c>
      <c r="F170" s="248">
        <f>F56+F63+F70+F77+F82+F89+F96+F103+F110</f>
        <v>5319</v>
      </c>
      <c r="G170" s="248">
        <f>G56+G63+G70+G77+G82+G96+G103+G110+G89</f>
        <v>5390</v>
      </c>
      <c r="H170" s="250">
        <f>G170-F170</f>
        <v>71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1403805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42402</v>
      </c>
      <c r="B172" s="191">
        <v>43219</v>
      </c>
      <c r="C172" s="221">
        <f>B172-A172</f>
        <v>817</v>
      </c>
      <c r="D172" s="137"/>
      <c r="F172" s="188">
        <v>2232</v>
      </c>
      <c r="G172" s="188">
        <v>2234</v>
      </c>
      <c r="H172" s="220">
        <f>G172-F172</f>
        <v>2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48" t="s">
        <v>14</v>
      </c>
      <c r="C175" s="248" t="s">
        <v>15</v>
      </c>
      <c r="D175" s="82" t="s">
        <v>16</v>
      </c>
      <c r="E175" s="423"/>
      <c r="F175" s="248" t="s">
        <v>13</v>
      </c>
      <c r="G175" s="248" t="s">
        <v>14</v>
      </c>
      <c r="H175" s="250" t="s">
        <v>17</v>
      </c>
      <c r="I175" s="245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23429</v>
      </c>
      <c r="B176" s="417">
        <f>+C117+C124+C131+C137+C144+C151+C158</f>
        <v>24014</v>
      </c>
      <c r="C176" s="391">
        <f>B176-A176</f>
        <v>585</v>
      </c>
      <c r="D176" s="419">
        <f>E117+E124+E131+E137+E144+E151+E158</f>
        <v>1755000</v>
      </c>
      <c r="E176" s="417">
        <f>J117+J124+J131+J137+J144+J151+J158</f>
        <v>90000</v>
      </c>
      <c r="F176" s="248">
        <f>F117+F124+F131+F137+F144+F151+F158</f>
        <v>4096</v>
      </c>
      <c r="G176" s="248">
        <f>G117+G124+G131+G137+G144+G151+G158</f>
        <v>4157</v>
      </c>
      <c r="H176" s="250">
        <f>G176-F176</f>
        <v>61</v>
      </c>
      <c r="I176" s="85">
        <f>I117+I124+I131+I137+I144+I151+I158</f>
        <v>915000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771435</v>
      </c>
      <c r="K177" s="86"/>
      <c r="L177" s="87">
        <f>I176-L176</f>
        <v>604000</v>
      </c>
      <c r="N177" s="8"/>
    </row>
    <row r="178" spans="1:15" ht="21" thickTop="1" thickBot="1" x14ac:dyDescent="0.35">
      <c r="A178" s="190">
        <v>23168</v>
      </c>
      <c r="B178" s="190">
        <v>23775</v>
      </c>
      <c r="C178" s="221">
        <f>B178-A178</f>
        <v>607</v>
      </c>
      <c r="D178" s="89"/>
      <c r="E178" s="96"/>
      <c r="F178" s="188">
        <v>1121</v>
      </c>
      <c r="G178" s="188">
        <v>1183</v>
      </c>
      <c r="H178" s="97">
        <f>G178-F178</f>
        <v>62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48" t="s">
        <v>14</v>
      </c>
      <c r="C181" s="248" t="s">
        <v>15</v>
      </c>
      <c r="D181" s="82" t="s">
        <v>16</v>
      </c>
      <c r="E181" s="413"/>
      <c r="F181" s="248" t="s">
        <v>13</v>
      </c>
      <c r="G181" s="248" t="s">
        <v>14</v>
      </c>
      <c r="H181" s="250" t="s">
        <v>17</v>
      </c>
      <c r="I181" s="245" t="s">
        <v>16</v>
      </c>
      <c r="J181" s="414"/>
      <c r="K181" s="414"/>
      <c r="L181" s="386"/>
      <c r="M181" s="387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388">
        <f>A164+A170+A176</f>
        <v>112045</v>
      </c>
      <c r="B182" s="391">
        <f>B164+B170+B176</f>
        <v>114416</v>
      </c>
      <c r="C182" s="391">
        <f>B182-A182</f>
        <v>2371</v>
      </c>
      <c r="D182" s="394">
        <f>D164+D170+D176</f>
        <v>6652000</v>
      </c>
      <c r="E182" s="397">
        <f>E164+E170+E176</f>
        <v>180000</v>
      </c>
      <c r="F182" s="100">
        <f>F164+F170+F176</f>
        <v>14663</v>
      </c>
      <c r="G182" s="100">
        <f>G164+G170+G176</f>
        <v>14847</v>
      </c>
      <c r="H182" s="250">
        <f>G182-F182</f>
        <v>184</v>
      </c>
      <c r="I182" s="101">
        <f>I164+I170+I176</f>
        <v>2171000</v>
      </c>
      <c r="J182" s="249">
        <f>J164+J170+J176</f>
        <v>4187421</v>
      </c>
      <c r="K182" s="249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2464579</v>
      </c>
      <c r="K183" s="106">
        <f>E182-K182</f>
        <v>180000</v>
      </c>
      <c r="L183" s="107">
        <f>I182-L182</f>
        <v>951000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33300000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39066579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104992</v>
      </c>
      <c r="C186" s="190">
        <f>B186-(B176+B170+B164)</f>
        <v>-9424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11066579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11066579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2371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89"/>
  <sheetViews>
    <sheetView topLeftCell="A34" zoomScale="75" zoomScaleNormal="100" zoomScaleSheetLayoutView="91" zoomScalePageLayoutView="75" workbookViewId="0">
      <selection activeCell="L176" sqref="L176"/>
    </sheetView>
  </sheetViews>
  <sheetFormatPr defaultColWidth="9.125" defaultRowHeight="18.75" x14ac:dyDescent="0.3"/>
  <cols>
    <col min="1" max="1" width="14.25" style="28" customWidth="1"/>
    <col min="2" max="2" width="13.875" style="188" customWidth="1"/>
    <col min="3" max="3" width="15.25" style="188" customWidth="1"/>
    <col min="4" max="4" width="12.75" style="188" customWidth="1"/>
    <col min="5" max="5" width="18.8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5.2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226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222</v>
      </c>
      <c r="B2" s="460" t="s">
        <v>223</v>
      </c>
      <c r="C2" s="386"/>
      <c r="D2" s="386"/>
      <c r="E2" s="386"/>
      <c r="F2" s="460" t="s">
        <v>224</v>
      </c>
      <c r="G2" s="460"/>
      <c r="H2" s="460"/>
      <c r="I2" s="460"/>
      <c r="J2" s="460" t="s">
        <v>225</v>
      </c>
      <c r="K2" s="413" t="s">
        <v>12</v>
      </c>
      <c r="L2" s="443">
        <f>K4+K11</f>
        <v>1148000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40" t="s">
        <v>13</v>
      </c>
      <c r="C3" s="240" t="s">
        <v>14</v>
      </c>
      <c r="D3" s="240" t="s">
        <v>15</v>
      </c>
      <c r="E3" s="238" t="s">
        <v>16</v>
      </c>
      <c r="F3" s="240" t="s">
        <v>13</v>
      </c>
      <c r="G3" s="240" t="s">
        <v>14</v>
      </c>
      <c r="H3" s="237" t="s">
        <v>17</v>
      </c>
      <c r="I3" s="238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-935000</v>
      </c>
    </row>
    <row r="4" spans="1:17" ht="20.100000000000001" customHeight="1" x14ac:dyDescent="0.3">
      <c r="A4" s="186"/>
      <c r="B4" s="186">
        <v>300</v>
      </c>
      <c r="C4" s="187">
        <v>789</v>
      </c>
      <c r="D4" s="188">
        <f>C4-B4</f>
        <v>489</v>
      </c>
      <c r="E4" s="20">
        <f>D4*2000</f>
        <v>978000</v>
      </c>
      <c r="F4" s="187">
        <v>442</v>
      </c>
      <c r="G4" s="187">
        <v>451</v>
      </c>
      <c r="H4" s="21">
        <f>G4-F4</f>
        <v>9</v>
      </c>
      <c r="I4" s="22">
        <f>H4*10000</f>
        <v>90000</v>
      </c>
      <c r="J4" s="22"/>
      <c r="K4" s="23">
        <f>E4+I4</f>
        <v>1068000</v>
      </c>
      <c r="L4" s="444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4/2019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4</v>
      </c>
      <c r="B9" s="460" t="str">
        <f>B2</f>
        <v>Tiền điện Tháng 3</v>
      </c>
      <c r="C9" s="386"/>
      <c r="D9" s="386"/>
      <c r="E9" s="386"/>
      <c r="F9" s="460" t="str">
        <f>F2</f>
        <v>Tiền nước Tháng 3</v>
      </c>
      <c r="G9" s="460"/>
      <c r="H9" s="460"/>
      <c r="I9" s="460"/>
      <c r="J9" s="460" t="str">
        <f>J2</f>
        <v>Thuê bao truyền hình cáp Tháng 3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40" t="s">
        <v>13</v>
      </c>
      <c r="C10" s="240" t="s">
        <v>14</v>
      </c>
      <c r="D10" s="240" t="s">
        <v>15</v>
      </c>
      <c r="E10" s="238" t="s">
        <v>16</v>
      </c>
      <c r="F10" s="240" t="s">
        <v>13</v>
      </c>
      <c r="G10" s="240" t="s">
        <v>14</v>
      </c>
      <c r="H10" s="237" t="s">
        <v>17</v>
      </c>
      <c r="I10" s="239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602</v>
      </c>
      <c r="G11" s="187">
        <v>610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4/2019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4</v>
      </c>
      <c r="B16" s="460" t="str">
        <f>B2</f>
        <v>Tiền điện Tháng 3</v>
      </c>
      <c r="C16" s="386"/>
      <c r="D16" s="386"/>
      <c r="E16" s="386"/>
      <c r="F16" s="460" t="str">
        <f>F2</f>
        <v>Tiền nước Tháng 3</v>
      </c>
      <c r="G16" s="460"/>
      <c r="H16" s="460"/>
      <c r="I16" s="460"/>
      <c r="J16" s="460" t="str">
        <f>J2</f>
        <v>Thuê bao truyền hình cáp Tháng 3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40" t="s">
        <v>220</v>
      </c>
      <c r="C17" s="240" t="s">
        <v>219</v>
      </c>
      <c r="D17" s="240" t="s">
        <v>218</v>
      </c>
      <c r="E17" s="238" t="s">
        <v>16</v>
      </c>
      <c r="F17" s="240" t="s">
        <v>13</v>
      </c>
      <c r="G17" s="240" t="s">
        <v>14</v>
      </c>
      <c r="H17" s="237" t="s">
        <v>17</v>
      </c>
      <c r="I17" s="239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396</v>
      </c>
      <c r="C18" s="187">
        <v>477</v>
      </c>
      <c r="D18" s="19">
        <f>C18-B18</f>
        <v>81</v>
      </c>
      <c r="E18" s="48">
        <f>IF(D18&lt;=50,D18*$N$2,(D18-50)*$N$3+50*$N$2)</f>
        <v>243000</v>
      </c>
      <c r="F18" s="187">
        <v>671</v>
      </c>
      <c r="G18" s="187">
        <v>673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1573000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217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4/2019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4</v>
      </c>
      <c r="B23" s="434" t="str">
        <f>B2</f>
        <v>Tiền điện Tháng 3</v>
      </c>
      <c r="C23" s="437"/>
      <c r="D23" s="437"/>
      <c r="E23" s="438"/>
      <c r="F23" s="434" t="str">
        <f>F2</f>
        <v>Tiền nước Tháng 3</v>
      </c>
      <c r="G23" s="437"/>
      <c r="H23" s="437"/>
      <c r="I23" s="438"/>
      <c r="J23" s="439" t="str">
        <f>J2</f>
        <v>Thuê bao truyền hình cáp Tháng 3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40" t="s">
        <v>13</v>
      </c>
      <c r="C24" s="240" t="s">
        <v>14</v>
      </c>
      <c r="D24" s="240" t="s">
        <v>15</v>
      </c>
      <c r="E24" s="238" t="s">
        <v>16</v>
      </c>
      <c r="F24" s="240" t="s">
        <v>13</v>
      </c>
      <c r="G24" s="240" t="s">
        <v>14</v>
      </c>
      <c r="H24" s="237" t="s">
        <v>17</v>
      </c>
      <c r="I24" s="239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5204</v>
      </c>
      <c r="C25" s="187">
        <v>5218</v>
      </c>
      <c r="D25" s="19">
        <f>C25-B25</f>
        <v>14</v>
      </c>
      <c r="E25" s="48">
        <f>IF(D25&lt;=50,D25*$N$2,(D25-50)*$N$3+50*$N$2)</f>
        <v>42000</v>
      </c>
      <c r="F25" s="187">
        <v>790</v>
      </c>
      <c r="G25" s="187">
        <v>796</v>
      </c>
      <c r="H25" s="21">
        <f>G25-F25</f>
        <v>6</v>
      </c>
      <c r="I25" s="22">
        <f>H25*$O$2</f>
        <v>90000</v>
      </c>
      <c r="J25" s="22"/>
      <c r="K25" s="23">
        <f>A25+E25+I25+J25</f>
        <v>1432000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10/3/2019tại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4/2019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4</v>
      </c>
      <c r="B28" s="460" t="str">
        <f>B2</f>
        <v>Tiền điện Tháng 3</v>
      </c>
      <c r="C28" s="386"/>
      <c r="D28" s="386"/>
      <c r="E28" s="386"/>
      <c r="F28" s="460" t="str">
        <f>F2</f>
        <v>Tiền nước Tháng 3</v>
      </c>
      <c r="G28" s="460"/>
      <c r="H28" s="460"/>
      <c r="I28" s="460"/>
      <c r="J28" s="460" t="str">
        <f>J2</f>
        <v>Thuê bao truyền hình cáp Tháng 3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40" t="s">
        <v>13</v>
      </c>
      <c r="C29" s="240" t="s">
        <v>14</v>
      </c>
      <c r="D29" s="240" t="s">
        <v>15</v>
      </c>
      <c r="E29" s="238" t="s">
        <v>16</v>
      </c>
      <c r="F29" s="240" t="s">
        <v>13</v>
      </c>
      <c r="G29" s="240" t="s">
        <v>14</v>
      </c>
      <c r="H29" s="237" t="s">
        <v>17</v>
      </c>
      <c r="I29" s="239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1653</v>
      </c>
      <c r="C30" s="187">
        <v>1715</v>
      </c>
      <c r="D30" s="19">
        <f>C30-B30</f>
        <v>62</v>
      </c>
      <c r="E30" s="48">
        <f>IF(D30&lt;=50,D30*$N$2,(D30-50)*$N$3+50*$N$2)</f>
        <v>186000</v>
      </c>
      <c r="F30" s="187">
        <v>582</v>
      </c>
      <c r="G30" s="187">
        <v>586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1576000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10/3/2019tại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4/2019</v>
      </c>
      <c r="D34" s="431"/>
      <c r="E34" s="431"/>
      <c r="F34" s="431"/>
      <c r="G34" s="431"/>
      <c r="H34" s="431"/>
      <c r="I34" s="431"/>
      <c r="J34" s="44" t="s">
        <v>221</v>
      </c>
      <c r="K34" s="45"/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4</v>
      </c>
      <c r="B35" s="460" t="str">
        <f>B2</f>
        <v>Tiền điện Tháng 3</v>
      </c>
      <c r="C35" s="386"/>
      <c r="D35" s="386"/>
      <c r="E35" s="386"/>
      <c r="F35" s="460" t="str">
        <f>F2</f>
        <v>Tiền nước Tháng 3</v>
      </c>
      <c r="G35" s="460"/>
      <c r="H35" s="460"/>
      <c r="I35" s="460"/>
      <c r="J35" s="460" t="str">
        <f>J2</f>
        <v>Thuê bao truyền hình cáp Tháng 3</v>
      </c>
      <c r="K35" s="414" t="str">
        <f>K2</f>
        <v>Số tiền phải đóng (đồng)</v>
      </c>
      <c r="L35" s="443">
        <f>I37+E37</f>
        <v>216000</v>
      </c>
      <c r="M35" s="46"/>
      <c r="N35" s="15"/>
      <c r="O35" s="15"/>
      <c r="P35" s="15"/>
    </row>
    <row r="36" spans="1:17" ht="39.950000000000003" customHeight="1" x14ac:dyDescent="0.3">
      <c r="A36" s="459"/>
      <c r="B36" s="240" t="s">
        <v>13</v>
      </c>
      <c r="C36" s="240" t="s">
        <v>14</v>
      </c>
      <c r="D36" s="240" t="s">
        <v>15</v>
      </c>
      <c r="E36" s="238" t="s">
        <v>16</v>
      </c>
      <c r="F36" s="240" t="s">
        <v>13</v>
      </c>
      <c r="G36" s="240" t="s">
        <v>14</v>
      </c>
      <c r="H36" s="237" t="s">
        <v>17</v>
      </c>
      <c r="I36" s="239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2395</v>
      </c>
      <c r="C37" s="187">
        <v>2417</v>
      </c>
      <c r="D37" s="19">
        <f>C37-B37</f>
        <v>22</v>
      </c>
      <c r="E37" s="48">
        <f>IF(D37&lt;=50,D37*$N$2,(D37-50)*$N$3+50*$N$2)</f>
        <v>66000</v>
      </c>
      <c r="F37" s="187">
        <v>628</v>
      </c>
      <c r="G37" s="187">
        <v>638</v>
      </c>
      <c r="H37" s="21">
        <f>G37-F37</f>
        <v>10</v>
      </c>
      <c r="I37" s="22">
        <f>H37*$O$2</f>
        <v>150000</v>
      </c>
      <c r="J37" s="22">
        <v>0</v>
      </c>
      <c r="K37" s="23">
        <f>A37+E37+I37+J37</f>
        <v>1516000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10/3/2019tại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4/2019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4</v>
      </c>
      <c r="B42" s="460" t="str">
        <f>B2</f>
        <v>Tiền điện Tháng 3</v>
      </c>
      <c r="C42" s="386"/>
      <c r="D42" s="386"/>
      <c r="E42" s="386"/>
      <c r="F42" s="460" t="str">
        <f>F2</f>
        <v>Tiền nước Tháng 3</v>
      </c>
      <c r="G42" s="460"/>
      <c r="H42" s="460"/>
      <c r="I42" s="460"/>
      <c r="J42" s="460" t="str">
        <f>J2</f>
        <v>Thuê bao truyền hình cáp Tháng 3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40" t="s">
        <v>13</v>
      </c>
      <c r="C43" s="240" t="s">
        <v>14</v>
      </c>
      <c r="D43" s="240" t="s">
        <v>15</v>
      </c>
      <c r="E43" s="238" t="s">
        <v>16</v>
      </c>
      <c r="F43" s="240" t="s">
        <v>13</v>
      </c>
      <c r="G43" s="240" t="s">
        <v>14</v>
      </c>
      <c r="H43" s="237" t="s">
        <v>17</v>
      </c>
      <c r="I43" s="239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4670</v>
      </c>
      <c r="C44" s="187">
        <v>4766</v>
      </c>
      <c r="D44" s="19">
        <f>C44-B44</f>
        <v>96</v>
      </c>
      <c r="E44" s="48">
        <f>IF(D44&lt;=50,D44*$N$2,(D44-50)*$N$3+50*$N$2)</f>
        <v>288000</v>
      </c>
      <c r="F44" s="187">
        <v>748</v>
      </c>
      <c r="G44" s="187">
        <v>753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1693000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10/3/2019tại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4/2019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4</v>
      </c>
      <c r="B49" s="460" t="str">
        <f>B2</f>
        <v>Tiền điện Tháng 3</v>
      </c>
      <c r="C49" s="386"/>
      <c r="D49" s="386"/>
      <c r="E49" s="386"/>
      <c r="F49" s="460" t="str">
        <f>F2</f>
        <v>Tiền nước Tháng 3</v>
      </c>
      <c r="G49" s="460"/>
      <c r="H49" s="460"/>
      <c r="I49" s="460"/>
      <c r="J49" s="460" t="str">
        <f>J2</f>
        <v>Thuê bao truyền hình cáp Tháng 3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40" t="s">
        <v>13</v>
      </c>
      <c r="C50" s="240" t="s">
        <v>14</v>
      </c>
      <c r="D50" s="240" t="s">
        <v>15</v>
      </c>
      <c r="E50" s="238" t="s">
        <v>16</v>
      </c>
      <c r="F50" s="240" t="s">
        <v>13</v>
      </c>
      <c r="G50" s="240" t="s">
        <v>14</v>
      </c>
      <c r="H50" s="237" t="s">
        <v>17</v>
      </c>
      <c r="I50" s="239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6114</v>
      </c>
      <c r="C51" s="187">
        <v>6227</v>
      </c>
      <c r="D51" s="19">
        <f>C51-B51</f>
        <v>113</v>
      </c>
      <c r="E51" s="48">
        <f>IF(D51&lt;=50,D51*$N$2,(D51-50)*$N$3+50*$N$2)</f>
        <v>339000</v>
      </c>
      <c r="F51" s="187">
        <v>730</v>
      </c>
      <c r="G51" s="187">
        <v>741</v>
      </c>
      <c r="H51" s="21">
        <f>G51-F51</f>
        <v>11</v>
      </c>
      <c r="I51" s="22">
        <f>H51*$O$2</f>
        <v>165000</v>
      </c>
      <c r="J51" s="22">
        <v>0</v>
      </c>
      <c r="K51" s="23">
        <f>A51+E51+I51+J51</f>
        <v>1804000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10/3/2019tại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4/2019</v>
      </c>
      <c r="D53" s="431"/>
      <c r="E53" s="431"/>
      <c r="F53" s="431"/>
      <c r="G53" s="431"/>
      <c r="H53" s="431"/>
      <c r="I53" s="431"/>
      <c r="J53" s="44" t="s">
        <v>227</v>
      </c>
      <c r="K53" s="45" t="s">
        <v>120</v>
      </c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4</v>
      </c>
      <c r="B54" s="460" t="str">
        <f>B2</f>
        <v>Tiền điện Tháng 3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3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40" t="s">
        <v>13</v>
      </c>
      <c r="C55" s="240" t="s">
        <v>14</v>
      </c>
      <c r="D55" s="240" t="s">
        <v>15</v>
      </c>
      <c r="E55" s="238" t="s">
        <v>16</v>
      </c>
      <c r="F55" s="240" t="s">
        <v>13</v>
      </c>
      <c r="G55" s="240" t="s">
        <v>14</v>
      </c>
      <c r="H55" s="237" t="s">
        <v>17</v>
      </c>
      <c r="I55" s="239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3500000</v>
      </c>
      <c r="B56" s="187">
        <v>5534</v>
      </c>
      <c r="C56" s="187">
        <v>5605</v>
      </c>
      <c r="D56" s="19">
        <f>C56-B56</f>
        <v>71</v>
      </c>
      <c r="E56" s="48">
        <f>IF(D56&lt;=50,D56*$N$2,(D56-50)*$N$3+50*$N$2)</f>
        <v>213000</v>
      </c>
      <c r="F56" s="187">
        <v>483</v>
      </c>
      <c r="G56" s="187">
        <v>494</v>
      </c>
      <c r="H56" s="21">
        <f>G56-F56</f>
        <v>11</v>
      </c>
      <c r="I56" s="22">
        <f>H56*$O$2</f>
        <v>165000</v>
      </c>
      <c r="J56" s="22">
        <v>0</v>
      </c>
      <c r="K56" s="23">
        <f>(A56+E56+I56+J56)</f>
        <v>3878000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10/3/2019tại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4/2019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4</v>
      </c>
      <c r="B61" s="434" t="str">
        <f>B2</f>
        <v>Tiền điện Tháng 3</v>
      </c>
      <c r="C61" s="435"/>
      <c r="D61" s="435"/>
      <c r="E61" s="436"/>
      <c r="F61" s="434" t="str">
        <f>F2</f>
        <v>Tiền nước Tháng 3</v>
      </c>
      <c r="G61" s="437"/>
      <c r="H61" s="437"/>
      <c r="I61" s="438"/>
      <c r="J61" s="439" t="str">
        <f>J2</f>
        <v>Thuê bao truyền hình cáp Tháng 3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40" t="s">
        <v>15</v>
      </c>
      <c r="E62" s="238" t="s">
        <v>16</v>
      </c>
      <c r="F62" s="60" t="s">
        <v>13</v>
      </c>
      <c r="G62" s="60" t="s">
        <v>14</v>
      </c>
      <c r="H62" s="237" t="s">
        <v>17</v>
      </c>
      <c r="I62" s="239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6783</v>
      </c>
      <c r="C63" s="189">
        <v>6853</v>
      </c>
      <c r="D63" s="19">
        <f>C63-B63</f>
        <v>70</v>
      </c>
      <c r="E63" s="48">
        <f>IF(D63&lt;=50,D63*$N$2,(D63-50)*$N$3+50*$N$2)</f>
        <v>210000</v>
      </c>
      <c r="F63" s="187">
        <v>673</v>
      </c>
      <c r="G63" s="187">
        <v>678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1615000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10/3/2019tại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4/2019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4</v>
      </c>
      <c r="B68" s="434" t="str">
        <f>B2</f>
        <v>Tiền điện Tháng 3</v>
      </c>
      <c r="C68" s="435"/>
      <c r="D68" s="435"/>
      <c r="E68" s="436"/>
      <c r="F68" s="434" t="str">
        <f>F2</f>
        <v>Tiền nước Tháng 3</v>
      </c>
      <c r="G68" s="437"/>
      <c r="H68" s="437"/>
      <c r="I68" s="438"/>
      <c r="J68" s="439" t="str">
        <f>J2</f>
        <v>Thuê bao truyền hình cáp Tháng 3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40" t="s">
        <v>15</v>
      </c>
      <c r="E69" s="238" t="s">
        <v>16</v>
      </c>
      <c r="F69" s="60" t="s">
        <v>13</v>
      </c>
      <c r="G69" s="60" t="s">
        <v>14</v>
      </c>
      <c r="H69" s="237" t="s">
        <v>17</v>
      </c>
      <c r="I69" s="239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11656</v>
      </c>
      <c r="C70" s="189">
        <v>11875</v>
      </c>
      <c r="D70" s="19">
        <f>C70-B70</f>
        <v>219</v>
      </c>
      <c r="E70" s="48">
        <f>IF(D70&lt;=50,D70*$N$2,(D70-50)*$N$3+50*$N$2)</f>
        <v>657000</v>
      </c>
      <c r="F70" s="187">
        <v>659</v>
      </c>
      <c r="G70" s="187">
        <v>661</v>
      </c>
      <c r="H70" s="21">
        <f>G70-F70</f>
        <v>2</v>
      </c>
      <c r="I70" s="22">
        <f>H70*$O$2</f>
        <v>30000</v>
      </c>
      <c r="J70" s="22"/>
      <c r="K70" s="23">
        <f>A70+E70+I70+J70</f>
        <v>1987000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10/3/2019tại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4/2019</v>
      </c>
      <c r="D74" s="431"/>
      <c r="E74" s="431"/>
      <c r="F74" s="431"/>
      <c r="G74" s="431"/>
      <c r="H74" s="431"/>
      <c r="I74" s="431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4</v>
      </c>
      <c r="B75" s="434" t="str">
        <f>B2</f>
        <v>Tiền điện Tháng 3</v>
      </c>
      <c r="C75" s="435"/>
      <c r="D75" s="435"/>
      <c r="E75" s="436"/>
      <c r="F75" s="434" t="str">
        <f>F2</f>
        <v>Tiền nước Tháng 3</v>
      </c>
      <c r="G75" s="437"/>
      <c r="H75" s="437"/>
      <c r="I75" s="438"/>
      <c r="J75" s="439" t="str">
        <f>J2</f>
        <v>Thuê bao truyền hình cáp Tháng 3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40" t="s">
        <v>15</v>
      </c>
      <c r="E76" s="238" t="s">
        <v>16</v>
      </c>
      <c r="F76" s="60" t="s">
        <v>13</v>
      </c>
      <c r="G76" s="60" t="s">
        <v>14</v>
      </c>
      <c r="H76" s="237" t="s">
        <v>17</v>
      </c>
      <c r="I76" s="239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20403</v>
      </c>
      <c r="C77" s="189">
        <v>20446</v>
      </c>
      <c r="D77" s="19">
        <f>C77-B77</f>
        <v>43</v>
      </c>
      <c r="E77" s="20">
        <f>IF(D77&lt;=50,D77*$N$2,(D77-50)*$N$3+50*$N$2)</f>
        <v>129000</v>
      </c>
      <c r="F77" s="187">
        <v>857</v>
      </c>
      <c r="G77" s="187">
        <v>864</v>
      </c>
      <c r="H77" s="21">
        <f>G77-F77</f>
        <v>7</v>
      </c>
      <c r="I77" s="22">
        <f>H77*$O$2</f>
        <v>105000</v>
      </c>
      <c r="J77" s="22"/>
      <c r="K77" s="23">
        <f>A77+E77+I77+J77</f>
        <v>1534000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4/2019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4</v>
      </c>
      <c r="B80" s="434" t="str">
        <f>B2</f>
        <v>Tiền điện Tháng 3</v>
      </c>
      <c r="C80" s="435"/>
      <c r="D80" s="435"/>
      <c r="E80" s="436"/>
      <c r="F80" s="434" t="str">
        <f>F2</f>
        <v>Tiền nước Tháng 3</v>
      </c>
      <c r="G80" s="437"/>
      <c r="H80" s="437"/>
      <c r="I80" s="438"/>
      <c r="J80" s="439" t="str">
        <f>J2</f>
        <v>Thuê bao truyền hình cáp Tháng 3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40" t="s">
        <v>15</v>
      </c>
      <c r="E81" s="238" t="s">
        <v>16</v>
      </c>
      <c r="F81" s="60" t="s">
        <v>13</v>
      </c>
      <c r="G81" s="60" t="s">
        <v>14</v>
      </c>
      <c r="H81" s="237" t="s">
        <v>17</v>
      </c>
      <c r="I81" s="239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5171</v>
      </c>
      <c r="C82" s="187">
        <v>5208</v>
      </c>
      <c r="D82" s="19">
        <f>C82-B82</f>
        <v>37</v>
      </c>
      <c r="E82" s="48">
        <f>IF(D82&lt;=50,D82*$N$2,(D82-50)*$N$3+50*$N$2)</f>
        <v>111000</v>
      </c>
      <c r="F82" s="187">
        <v>652</v>
      </c>
      <c r="G82" s="187">
        <v>661</v>
      </c>
      <c r="H82" s="21">
        <f>G82-F82</f>
        <v>9</v>
      </c>
      <c r="I82" s="22">
        <f>H82*$O$2</f>
        <v>135000</v>
      </c>
      <c r="J82" s="22"/>
      <c r="K82" s="23">
        <f>A82+E82+I82+J82</f>
        <v>1546000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10/3/2019tại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4/2019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4</v>
      </c>
      <c r="B87" s="434" t="str">
        <f>B2</f>
        <v>Tiền điện Tháng 3</v>
      </c>
      <c r="C87" s="435"/>
      <c r="D87" s="435"/>
      <c r="E87" s="436"/>
      <c r="F87" s="434" t="str">
        <f>F2</f>
        <v>Tiền nước Tháng 3</v>
      </c>
      <c r="G87" s="437"/>
      <c r="H87" s="437"/>
      <c r="I87" s="438"/>
      <c r="J87" s="439" t="str">
        <f>J2</f>
        <v>Thuê bao truyền hình cáp Tháng 3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40" t="s">
        <v>15</v>
      </c>
      <c r="E88" s="238" t="s">
        <v>16</v>
      </c>
      <c r="F88" s="60" t="s">
        <v>13</v>
      </c>
      <c r="G88" s="60" t="s">
        <v>14</v>
      </c>
      <c r="H88" s="237" t="s">
        <v>17</v>
      </c>
      <c r="I88" s="239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3766</v>
      </c>
      <c r="C89" s="187">
        <v>3842</v>
      </c>
      <c r="D89" s="19">
        <f>C89-B89</f>
        <v>76</v>
      </c>
      <c r="E89" s="48">
        <f>IF(D89&lt;=50,D89*$N$2,(D89-50)*$N$3+50*$N$2)</f>
        <v>228000</v>
      </c>
      <c r="F89" s="187">
        <v>858</v>
      </c>
      <c r="G89" s="187">
        <v>870</v>
      </c>
      <c r="H89" s="21">
        <f>G89-F89</f>
        <v>12</v>
      </c>
      <c r="I89" s="22">
        <f>H89*$O$2</f>
        <v>180000</v>
      </c>
      <c r="J89" s="22">
        <v>0</v>
      </c>
      <c r="K89" s="23">
        <f>A89+E89+I89+J89</f>
        <v>1708000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10/3/2019tại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4/2019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3</v>
      </c>
      <c r="C94" s="435"/>
      <c r="D94" s="435"/>
      <c r="E94" s="436"/>
      <c r="F94" s="434" t="str">
        <f>F2</f>
        <v>Tiền nước Tháng 3</v>
      </c>
      <c r="G94" s="437"/>
      <c r="H94" s="437"/>
      <c r="I94" s="438"/>
      <c r="J94" s="439" t="str">
        <f>J9</f>
        <v>Thuê bao truyền hình cáp Tháng 3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40" t="s">
        <v>15</v>
      </c>
      <c r="E95" s="238" t="s">
        <v>16</v>
      </c>
      <c r="F95" s="60" t="s">
        <v>13</v>
      </c>
      <c r="G95" s="60" t="s">
        <v>14</v>
      </c>
      <c r="H95" s="237" t="s">
        <v>17</v>
      </c>
      <c r="I95" s="239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4829</v>
      </c>
      <c r="C96" s="187">
        <v>4918</v>
      </c>
      <c r="D96" s="187">
        <f>C96-B96</f>
        <v>89</v>
      </c>
      <c r="E96" s="48">
        <f>IF(D96&lt;=50,D96*$N$2,(D96-50)*$N$3+50*$N$2)</f>
        <v>267000</v>
      </c>
      <c r="F96" s="187">
        <v>247</v>
      </c>
      <c r="G96" s="187">
        <v>250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1612000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10/3/2019tại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4/2019</v>
      </c>
      <c r="D100" s="431"/>
      <c r="E100" s="431"/>
      <c r="F100" s="431"/>
      <c r="G100" s="431"/>
      <c r="H100" s="431"/>
      <c r="I100" s="431"/>
      <c r="J100" s="44" t="s">
        <v>207</v>
      </c>
      <c r="K100" s="45" t="s">
        <v>208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4</v>
      </c>
      <c r="B101" s="434" t="str">
        <f>B2</f>
        <v>Tiền điện Tháng 3</v>
      </c>
      <c r="C101" s="435"/>
      <c r="D101" s="435"/>
      <c r="E101" s="436"/>
      <c r="F101" s="434" t="str">
        <f>F2</f>
        <v>Tiền nước Tháng 3</v>
      </c>
      <c r="G101" s="437"/>
      <c r="H101" s="437"/>
      <c r="I101" s="438"/>
      <c r="J101" s="439" t="str">
        <f>J2</f>
        <v>Thuê bao truyền hình cáp Tháng 3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40" t="s">
        <v>15</v>
      </c>
      <c r="E102" s="238" t="s">
        <v>16</v>
      </c>
      <c r="F102" s="60" t="s">
        <v>13</v>
      </c>
      <c r="G102" s="60" t="s">
        <v>14</v>
      </c>
      <c r="H102" s="237" t="s">
        <v>17</v>
      </c>
      <c r="I102" s="239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4613</v>
      </c>
      <c r="C103" s="187">
        <v>4638</v>
      </c>
      <c r="D103" s="19">
        <f>C103-B103</f>
        <v>25</v>
      </c>
      <c r="E103" s="48">
        <f>IF(D103&lt;=50,D103*$N$2,(D103-50)*$N$3+50*$N$2)</f>
        <v>75000</v>
      </c>
      <c r="F103" s="187">
        <v>573</v>
      </c>
      <c r="G103" s="187">
        <v>577</v>
      </c>
      <c r="H103" s="21">
        <f>G103-F103</f>
        <v>4</v>
      </c>
      <c r="I103" s="22">
        <f>H103*$O$2</f>
        <v>60000</v>
      </c>
      <c r="J103" s="22"/>
      <c r="K103" s="23">
        <f>A103+E103+I103+J103</f>
        <v>1435000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10/3/2019tại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4/2019</v>
      </c>
      <c r="D107" s="431"/>
      <c r="E107" s="431"/>
      <c r="F107" s="431"/>
      <c r="G107" s="431"/>
      <c r="H107" s="431"/>
      <c r="I107" s="431"/>
      <c r="J107" s="44" t="s">
        <v>120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4</v>
      </c>
      <c r="B108" s="434" t="str">
        <f>B2</f>
        <v>Tiền điện Tháng 3</v>
      </c>
      <c r="C108" s="435"/>
      <c r="D108" s="435"/>
      <c r="E108" s="436"/>
      <c r="F108" s="434" t="str">
        <f>F2</f>
        <v>Tiền nước Tháng 3</v>
      </c>
      <c r="G108" s="437"/>
      <c r="H108" s="437"/>
      <c r="I108" s="438"/>
      <c r="J108" s="439" t="str">
        <f>J2</f>
        <v>Thuê bao truyền hình cáp Tháng 3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40" t="s">
        <v>15</v>
      </c>
      <c r="E109" s="238" t="s">
        <v>16</v>
      </c>
      <c r="F109" s="60" t="s">
        <v>13</v>
      </c>
      <c r="G109" s="60" t="s">
        <v>14</v>
      </c>
      <c r="H109" s="237" t="s">
        <v>17</v>
      </c>
      <c r="I109" s="239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3585</v>
      </c>
      <c r="C110" s="187">
        <v>3622</v>
      </c>
      <c r="D110" s="19">
        <f>C110-B110</f>
        <v>37</v>
      </c>
      <c r="E110" s="48">
        <f>IF(D110&lt;=50,D110*$N$2,(D110-50)*$N$3+50*$N$2)</f>
        <v>111000</v>
      </c>
      <c r="F110" s="187">
        <v>260</v>
      </c>
      <c r="G110" s="187">
        <v>264</v>
      </c>
      <c r="H110" s="21">
        <f>G110-F110</f>
        <v>4</v>
      </c>
      <c r="I110" s="22">
        <f>H110*$O$2</f>
        <v>60000</v>
      </c>
      <c r="J110" s="22">
        <v>0</v>
      </c>
      <c r="K110" s="23">
        <f>A110+E110+I110+J110</f>
        <v>1771000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10/3/2019tại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4/2019</v>
      </c>
      <c r="D114" s="431"/>
      <c r="E114" s="431"/>
      <c r="F114" s="431"/>
      <c r="G114" s="431"/>
      <c r="H114" s="431"/>
      <c r="I114" s="431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4</v>
      </c>
      <c r="B115" s="434" t="str">
        <f>B2</f>
        <v>Tiền điện Tháng 3</v>
      </c>
      <c r="C115" s="435"/>
      <c r="D115" s="435"/>
      <c r="E115" s="436"/>
      <c r="F115" s="434" t="str">
        <f>F2</f>
        <v>Tiền nước Tháng 3</v>
      </c>
      <c r="G115" s="437"/>
      <c r="H115" s="437"/>
      <c r="I115" s="438"/>
      <c r="J115" s="439" t="str">
        <f>J2</f>
        <v>Thuê bao truyền hình cáp Tháng 3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40" t="s">
        <v>15</v>
      </c>
      <c r="E116" s="238" t="s">
        <v>16</v>
      </c>
      <c r="F116" s="60" t="s">
        <v>13</v>
      </c>
      <c r="G116" s="60" t="s">
        <v>14</v>
      </c>
      <c r="H116" s="237" t="s">
        <v>17</v>
      </c>
      <c r="I116" s="239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4950</v>
      </c>
      <c r="C117" s="187">
        <v>5141</v>
      </c>
      <c r="D117" s="19">
        <f>C117-B117</f>
        <v>191</v>
      </c>
      <c r="E117" s="20">
        <f>IF(D117&lt;=50,D117*$N$2,(D117-50)*$N$3+50*$N$2)</f>
        <v>573000</v>
      </c>
      <c r="F117" s="187">
        <v>1087</v>
      </c>
      <c r="G117" s="187">
        <v>1112</v>
      </c>
      <c r="H117" s="21">
        <f>G117-F117</f>
        <v>25</v>
      </c>
      <c r="I117" s="22">
        <f>H117*$O$4</f>
        <v>375000</v>
      </c>
      <c r="J117" s="22">
        <v>0</v>
      </c>
      <c r="K117" s="23">
        <f>(A117+E117+I117+J117)</f>
        <v>4448000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10/3/2019tại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4/2019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4</v>
      </c>
      <c r="B122" s="434" t="str">
        <f>B2</f>
        <v>Tiền điện Tháng 3</v>
      </c>
      <c r="C122" s="435"/>
      <c r="D122" s="435"/>
      <c r="E122" s="436"/>
      <c r="F122" s="434" t="str">
        <f>F2</f>
        <v>Tiền nước Tháng 3</v>
      </c>
      <c r="G122" s="437"/>
      <c r="H122" s="437"/>
      <c r="I122" s="438"/>
      <c r="J122" s="439" t="str">
        <f>J2</f>
        <v>Thuê bao truyền hình cáp Tháng 3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40" t="s">
        <v>15</v>
      </c>
      <c r="E123" s="238" t="s">
        <v>16</v>
      </c>
      <c r="F123" s="60" t="s">
        <v>13</v>
      </c>
      <c r="G123" s="60" t="s">
        <v>14</v>
      </c>
      <c r="H123" s="237" t="s">
        <v>17</v>
      </c>
      <c r="I123" s="239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2807</v>
      </c>
      <c r="C124" s="187">
        <v>2871</v>
      </c>
      <c r="D124" s="19">
        <f>C124-B124</f>
        <v>64</v>
      </c>
      <c r="E124" s="48">
        <f>IF(D124&lt;=50,D124*$N$2,(D124-50)*$N$3+50*$N$2)</f>
        <v>192000</v>
      </c>
      <c r="F124" s="187">
        <v>455</v>
      </c>
      <c r="G124" s="187">
        <v>458</v>
      </c>
      <c r="H124" s="21">
        <f>G124-F124</f>
        <v>3</v>
      </c>
      <c r="I124" s="22">
        <f>H124*$O$4</f>
        <v>45000</v>
      </c>
      <c r="J124" s="22"/>
      <c r="K124" s="23">
        <f>A124+E124+I124+J124</f>
        <v>1537000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10/3/2019tại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4/2019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4</v>
      </c>
      <c r="B129" s="434" t="str">
        <f>B2</f>
        <v>Tiền điện Tháng 3</v>
      </c>
      <c r="C129" s="435"/>
      <c r="D129" s="435"/>
      <c r="E129" s="436"/>
      <c r="F129" s="434" t="str">
        <f>F2</f>
        <v>Tiền nước Tháng 3</v>
      </c>
      <c r="G129" s="437"/>
      <c r="H129" s="437"/>
      <c r="I129" s="438"/>
      <c r="J129" s="439" t="str">
        <f>J2</f>
        <v>Thuê bao truyền hình cáp Tháng 3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40" t="s">
        <v>15</v>
      </c>
      <c r="E130" s="238" t="s">
        <v>16</v>
      </c>
      <c r="F130" s="60" t="s">
        <v>13</v>
      </c>
      <c r="G130" s="60" t="s">
        <v>14</v>
      </c>
      <c r="H130" s="237" t="s">
        <v>17</v>
      </c>
      <c r="I130" s="239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2996</v>
      </c>
      <c r="C131" s="187">
        <v>3048</v>
      </c>
      <c r="D131" s="19">
        <f>C131-B131</f>
        <v>52</v>
      </c>
      <c r="E131" s="48">
        <f>IF(D131&lt;=50,D131*$N$2,(D131-50)*$N$3+50*$N$2)</f>
        <v>156000</v>
      </c>
      <c r="F131" s="187">
        <v>610</v>
      </c>
      <c r="G131" s="187">
        <v>616</v>
      </c>
      <c r="H131" s="21">
        <f>G131-F131</f>
        <v>6</v>
      </c>
      <c r="I131" s="22">
        <f>H131*$O$4</f>
        <v>90000</v>
      </c>
      <c r="J131" s="22">
        <v>30000</v>
      </c>
      <c r="K131" s="23">
        <f>(A131+E131+I131+J131)</f>
        <v>1576000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10/3/2019tại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41"/>
      <c r="O133" s="241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4/2019</v>
      </c>
      <c r="D134" s="431"/>
      <c r="E134" s="431"/>
      <c r="F134" s="431"/>
      <c r="G134" s="431"/>
      <c r="H134" s="431"/>
      <c r="I134" s="431"/>
      <c r="J134" s="44" t="s">
        <v>228</v>
      </c>
      <c r="K134" s="243" t="s">
        <v>229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4</v>
      </c>
      <c r="B135" s="434" t="str">
        <f>B2</f>
        <v>Tiền điện Tháng 3</v>
      </c>
      <c r="C135" s="435"/>
      <c r="D135" s="435"/>
      <c r="E135" s="436"/>
      <c r="F135" s="434" t="str">
        <f>F129</f>
        <v>Tiền nước Tháng 3</v>
      </c>
      <c r="G135" s="437"/>
      <c r="H135" s="437"/>
      <c r="I135" s="438"/>
      <c r="J135" s="439" t="str">
        <f>J2</f>
        <v>Thuê bao truyền hình cáp Tháng 3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40" t="s">
        <v>15</v>
      </c>
      <c r="E136" s="238" t="s">
        <v>16</v>
      </c>
      <c r="F136" s="60" t="s">
        <v>13</v>
      </c>
      <c r="G136" s="60" t="s">
        <v>14</v>
      </c>
      <c r="H136" s="237" t="s">
        <v>17</v>
      </c>
      <c r="I136" s="239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4725</v>
      </c>
      <c r="C137" s="187">
        <v>4740</v>
      </c>
      <c r="D137" s="19">
        <f>C137-B137</f>
        <v>15</v>
      </c>
      <c r="E137" s="48">
        <f>IF(D137&lt;=50,D137*$N$2,(D137-50)*$N$3+50*$N$2)</f>
        <v>45000</v>
      </c>
      <c r="F137" s="187">
        <v>503</v>
      </c>
      <c r="G137" s="187">
        <v>509</v>
      </c>
      <c r="H137" s="21">
        <f>G137-F137</f>
        <v>6</v>
      </c>
      <c r="I137" s="22">
        <f>H137*$O$4</f>
        <v>90000</v>
      </c>
      <c r="J137" s="22">
        <v>0</v>
      </c>
      <c r="K137" s="23">
        <f>(A137+E137+I137+J137)</f>
        <v>1435000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10/3/2019tại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4/2019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4</v>
      </c>
      <c r="B142" s="434" t="str">
        <f>B2</f>
        <v>Tiền điện Tháng 3</v>
      </c>
      <c r="C142" s="435"/>
      <c r="D142" s="435"/>
      <c r="E142" s="436"/>
      <c r="F142" s="434" t="str">
        <f>F2</f>
        <v>Tiền nước Tháng 3</v>
      </c>
      <c r="G142" s="437"/>
      <c r="H142" s="437"/>
      <c r="I142" s="438"/>
      <c r="J142" s="439" t="str">
        <f>J2</f>
        <v>Thuê bao truyền hình cáp Tháng 3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40" t="s">
        <v>15</v>
      </c>
      <c r="E143" s="238" t="s">
        <v>16</v>
      </c>
      <c r="F143" s="60" t="s">
        <v>13</v>
      </c>
      <c r="G143" s="60" t="s">
        <v>14</v>
      </c>
      <c r="H143" s="237" t="s">
        <v>17</v>
      </c>
      <c r="I143" s="239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7133</v>
      </c>
      <c r="C144" s="187">
        <v>7171</v>
      </c>
      <c r="D144" s="19">
        <f>C144-B144</f>
        <v>38</v>
      </c>
      <c r="E144" s="48">
        <f>IF(D144&lt;=50,D144*$N$2,(D144-50)*$N$3+50*$N$2)</f>
        <v>114000</v>
      </c>
      <c r="F144" s="187">
        <v>527</v>
      </c>
      <c r="G144" s="187">
        <v>533</v>
      </c>
      <c r="H144" s="21">
        <f>G144-F144</f>
        <v>6</v>
      </c>
      <c r="I144" s="22">
        <f>H144*$O$4</f>
        <v>90000</v>
      </c>
      <c r="J144" s="22">
        <v>0</v>
      </c>
      <c r="K144" s="23">
        <f>A144+E144+I144+J144</f>
        <v>1504000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4/2019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4</v>
      </c>
      <c r="B149" s="434" t="str">
        <f>B2</f>
        <v>Tiền điện Tháng 3</v>
      </c>
      <c r="C149" s="435"/>
      <c r="D149" s="435"/>
      <c r="E149" s="436"/>
      <c r="F149" s="434" t="str">
        <f>F2</f>
        <v>Tiền nước Tháng 3</v>
      </c>
      <c r="G149" s="437"/>
      <c r="H149" s="437"/>
      <c r="I149" s="438"/>
      <c r="J149" s="439" t="str">
        <f>J2</f>
        <v>Thuê bao truyền hình cáp Tháng 3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40" t="s">
        <v>15</v>
      </c>
      <c r="E150" s="238" t="s">
        <v>16</v>
      </c>
      <c r="F150" s="60" t="s">
        <v>13</v>
      </c>
      <c r="G150" s="60" t="s">
        <v>14</v>
      </c>
      <c r="H150" s="237" t="s">
        <v>17</v>
      </c>
      <c r="I150" s="239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3681</v>
      </c>
      <c r="C151" s="187">
        <v>3746</v>
      </c>
      <c r="D151" s="19">
        <f>C151-B151</f>
        <v>65</v>
      </c>
      <c r="E151" s="48">
        <f>IF(D151&lt;=50,D151*$N$2,(D151-50)*$N$3+50*$N$2)</f>
        <v>195000</v>
      </c>
      <c r="F151" s="187">
        <v>231</v>
      </c>
      <c r="G151" s="187">
        <v>233</v>
      </c>
      <c r="H151" s="21">
        <f>G151-F151</f>
        <v>2</v>
      </c>
      <c r="I151" s="22">
        <f>H151*$O$4</f>
        <v>30000</v>
      </c>
      <c r="J151" s="22">
        <v>30000</v>
      </c>
      <c r="K151" s="23">
        <f>A151+E151+I151+J151</f>
        <v>1555000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10/3/2019tại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4/2019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4</v>
      </c>
      <c r="B156" s="434" t="str">
        <f>B2</f>
        <v>Tiền điện Tháng 3</v>
      </c>
      <c r="C156" s="435"/>
      <c r="D156" s="435"/>
      <c r="E156" s="436"/>
      <c r="F156" s="434" t="str">
        <f>F2</f>
        <v>Tiền nước Tháng 3</v>
      </c>
      <c r="G156" s="437"/>
      <c r="H156" s="437"/>
      <c r="I156" s="438"/>
      <c r="J156" s="439" t="str">
        <f>J2</f>
        <v>Thuê bao truyền hình cáp Tháng 3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40" t="s">
        <v>15</v>
      </c>
      <c r="E157" s="238" t="s">
        <v>16</v>
      </c>
      <c r="F157" s="60" t="s">
        <v>13</v>
      </c>
      <c r="G157" s="60" t="s">
        <v>14</v>
      </c>
      <c r="H157" s="237" t="s">
        <v>17</v>
      </c>
      <c r="I157" s="239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1360</v>
      </c>
      <c r="C158" s="187">
        <v>1452</v>
      </c>
      <c r="D158" s="19">
        <f>C158-B158</f>
        <v>92</v>
      </c>
      <c r="E158" s="48">
        <f>IF(D158&lt;=50,D158*$N$2,(D158-50)*$N$3+50*$N$2)</f>
        <v>276000</v>
      </c>
      <c r="F158" s="187">
        <v>623</v>
      </c>
      <c r="G158" s="187">
        <v>635</v>
      </c>
      <c r="H158" s="21">
        <f>G158-F158</f>
        <v>12</v>
      </c>
      <c r="I158" s="22">
        <f>H158*$O$4</f>
        <v>180000</v>
      </c>
      <c r="J158" s="22">
        <f>30000</f>
        <v>30000</v>
      </c>
      <c r="K158" s="23">
        <f>A158+[1]T3!E155+I158+J158</f>
        <v>1687000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10/3/2019tại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12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40" t="s">
        <v>14</v>
      </c>
      <c r="C163" s="240" t="s">
        <v>15</v>
      </c>
      <c r="D163" s="82" t="s">
        <v>16</v>
      </c>
      <c r="E163" s="423"/>
      <c r="F163" s="240" t="s">
        <v>13</v>
      </c>
      <c r="G163" s="240" t="s">
        <v>14</v>
      </c>
      <c r="H163" s="237" t="s">
        <v>17</v>
      </c>
      <c r="I163" s="242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20732</v>
      </c>
      <c r="B164" s="417">
        <f>C4+C11+C18+C25+C30+C37+C44+C51</f>
        <v>21609</v>
      </c>
      <c r="C164" s="391">
        <f>B164-A164</f>
        <v>877</v>
      </c>
      <c r="D164" s="419">
        <f>E4+E11+E18+E25+E30+E37+E44+E51</f>
        <v>2142000</v>
      </c>
      <c r="E164" s="417">
        <f>J4+J11+J18+J25+J30+J37+J44+J51</f>
        <v>60000</v>
      </c>
      <c r="F164" s="240">
        <f>F4+F11+F18+F25+F30+F37+F44+F51</f>
        <v>5193</v>
      </c>
      <c r="G164" s="240">
        <f>+G4+G11+G18+G25+G30+G37+G44+G51</f>
        <v>5248</v>
      </c>
      <c r="H164" s="237">
        <f>G164-F164</f>
        <v>55</v>
      </c>
      <c r="I164" s="85">
        <f>I4+I11+I18+I25+I30+I37+I44+I51</f>
        <v>740000</v>
      </c>
      <c r="J164" s="5">
        <v>1860513</v>
      </c>
      <c r="K164" s="25">
        <v>109000</v>
      </c>
      <c r="L164" s="5">
        <v>585120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281487</v>
      </c>
      <c r="K165" s="86"/>
      <c r="L165" s="87">
        <f>I164-L164</f>
        <v>154880</v>
      </c>
      <c r="N165" s="8"/>
    </row>
    <row r="166" spans="1:14" ht="21" thickTop="1" thickBot="1" x14ac:dyDescent="0.35">
      <c r="A166" s="190">
        <v>36198</v>
      </c>
      <c r="B166" s="190">
        <v>37111</v>
      </c>
      <c r="C166" s="221">
        <f>B166-A166</f>
        <v>913</v>
      </c>
      <c r="D166" s="89"/>
      <c r="F166" s="188">
        <v>2483</v>
      </c>
      <c r="G166" s="188">
        <v>2528</v>
      </c>
      <c r="H166" s="220">
        <f>G166-F166</f>
        <v>45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40" t="s">
        <v>14</v>
      </c>
      <c r="C169" s="240" t="s">
        <v>15</v>
      </c>
      <c r="D169" s="82" t="s">
        <v>16</v>
      </c>
      <c r="E169" s="423"/>
      <c r="F169" s="240" t="s">
        <v>13</v>
      </c>
      <c r="G169" s="240" t="s">
        <v>14</v>
      </c>
      <c r="H169" s="237" t="s">
        <v>17</v>
      </c>
      <c r="I169" s="242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66340</v>
      </c>
      <c r="B170" s="417">
        <f>+C56+C63+C70+C77+C82+C89+C96+C103+C110</f>
        <v>67007</v>
      </c>
      <c r="C170" s="391">
        <f>B170-A170</f>
        <v>667</v>
      </c>
      <c r="D170" s="419">
        <f>E56+E63+E70+E77+E82+E89+E96+E103+E110</f>
        <v>2001000</v>
      </c>
      <c r="E170" s="417">
        <f>+J56+J63+J70+J77+J82+J89+J96+J103+J110</f>
        <v>30000</v>
      </c>
      <c r="F170" s="240">
        <f>F56+F63+F70+F77+F82+F89+F96+F103+F110</f>
        <v>5262</v>
      </c>
      <c r="G170" s="240">
        <f>G56+G63+G70+G77+G82+G96+G103+G110+G89</f>
        <v>5319</v>
      </c>
      <c r="H170" s="237">
        <f>G170-F170</f>
        <v>57</v>
      </c>
      <c r="I170" s="85">
        <v>561000</v>
      </c>
      <c r="J170" s="5">
        <v>1416054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584946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41690</v>
      </c>
      <c r="B172" s="191">
        <v>42402</v>
      </c>
      <c r="C172" s="221">
        <f>B172-A172</f>
        <v>712</v>
      </c>
      <c r="D172" s="137"/>
      <c r="F172" s="188">
        <v>2167</v>
      </c>
      <c r="G172" s="188">
        <v>2232</v>
      </c>
      <c r="H172" s="220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40" t="s">
        <v>14</v>
      </c>
      <c r="C175" s="240" t="s">
        <v>15</v>
      </c>
      <c r="D175" s="82" t="s">
        <v>16</v>
      </c>
      <c r="E175" s="423"/>
      <c r="F175" s="240" t="s">
        <v>13</v>
      </c>
      <c r="G175" s="240" t="s">
        <v>14</v>
      </c>
      <c r="H175" s="237" t="s">
        <v>17</v>
      </c>
      <c r="I175" s="242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27652</v>
      </c>
      <c r="B176" s="417">
        <f>+C117+C124+C131+C137+C144+C151+C158</f>
        <v>28169</v>
      </c>
      <c r="C176" s="391">
        <f>B176-A176</f>
        <v>517</v>
      </c>
      <c r="D176" s="419">
        <f>E117+E124+E131+E137+E144+E151+E158</f>
        <v>1551000</v>
      </c>
      <c r="E176" s="417">
        <f>J117+J124+J131+J137+J144+J151+J158</f>
        <v>90000</v>
      </c>
      <c r="F176" s="240">
        <f>F117+F124+F131+F137+F144+F151+F158</f>
        <v>4036</v>
      </c>
      <c r="G176" s="240">
        <f>G117+G124+G131+G137+G144+G151+G158</f>
        <v>4096</v>
      </c>
      <c r="H176" s="237">
        <f>G176-F176</f>
        <v>60</v>
      </c>
      <c r="I176" s="85">
        <f>I117+I124+I131+I137+I144+I151+I158</f>
        <v>900000</v>
      </c>
      <c r="J176" s="5">
        <v>983565</v>
      </c>
      <c r="K176" s="25">
        <f>K164</f>
        <v>109000</v>
      </c>
      <c r="L176" s="93">
        <v>390080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390080</v>
      </c>
      <c r="J177" s="86">
        <f>D176-J176</f>
        <v>567435</v>
      </c>
      <c r="K177" s="86"/>
      <c r="L177" s="87">
        <f>I176-L176</f>
        <v>509920</v>
      </c>
      <c r="N177" s="8"/>
    </row>
    <row r="178" spans="1:15" ht="21" thickTop="1" thickBot="1" x14ac:dyDescent="0.35">
      <c r="A178" s="190">
        <v>22635</v>
      </c>
      <c r="B178" s="190">
        <v>23168</v>
      </c>
      <c r="C178" s="221">
        <f>B178-A178</f>
        <v>533</v>
      </c>
      <c r="D178" s="89"/>
      <c r="E178" s="96"/>
      <c r="F178" s="188">
        <v>1062</v>
      </c>
      <c r="G178" s="188">
        <v>1121</v>
      </c>
      <c r="H178" s="97">
        <f>G178-F178</f>
        <v>59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40" t="s">
        <v>14</v>
      </c>
      <c r="C181" s="240" t="s">
        <v>15</v>
      </c>
      <c r="D181" s="82" t="s">
        <v>16</v>
      </c>
      <c r="E181" s="413"/>
      <c r="F181" s="240" t="s">
        <v>13</v>
      </c>
      <c r="G181" s="240" t="s">
        <v>14</v>
      </c>
      <c r="H181" s="237" t="s">
        <v>17</v>
      </c>
      <c r="I181" s="242" t="s">
        <v>16</v>
      </c>
      <c r="J181" s="414"/>
      <c r="K181" s="414"/>
      <c r="L181" s="386"/>
      <c r="M181" s="387"/>
      <c r="N181" s="37">
        <f>J182+L182</f>
        <v>5583332</v>
      </c>
      <c r="O181" s="99">
        <f>N181+N183</f>
        <v>5583332</v>
      </c>
    </row>
    <row r="182" spans="1:15" ht="20.25" thickBot="1" x14ac:dyDescent="0.4">
      <c r="A182" s="388">
        <f>A164+A170+A176</f>
        <v>114724</v>
      </c>
      <c r="B182" s="391">
        <f>B164+B170+B176</f>
        <v>116785</v>
      </c>
      <c r="C182" s="391">
        <f>B182-A182</f>
        <v>2061</v>
      </c>
      <c r="D182" s="394">
        <f>D164+D170+D176</f>
        <v>5694000</v>
      </c>
      <c r="E182" s="397">
        <f>E164+E170+E176</f>
        <v>180000</v>
      </c>
      <c r="F182" s="100">
        <f>F164+F170+F176</f>
        <v>14491</v>
      </c>
      <c r="G182" s="100">
        <f>G164+G170+G176</f>
        <v>14663</v>
      </c>
      <c r="H182" s="237">
        <f>G182-F182</f>
        <v>172</v>
      </c>
      <c r="I182" s="101">
        <f>I164+I170+I176</f>
        <v>2201000</v>
      </c>
      <c r="J182" s="236">
        <f>J164+J170+J176</f>
        <v>4260132</v>
      </c>
      <c r="K182" s="236">
        <v>0</v>
      </c>
      <c r="L182" s="103">
        <f>L170+L164+L176</f>
        <v>1323200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1433868</v>
      </c>
      <c r="K183" s="106">
        <f>E182-K182</f>
        <v>180000</v>
      </c>
      <c r="L183" s="107">
        <f>I182-L182</f>
        <v>877800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33300000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37992668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102681</v>
      </c>
      <c r="C186" s="190">
        <f>B186-(B176+B170+B164)</f>
        <v>-14104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9992668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3.219567714631197</v>
      </c>
      <c r="C187" s="115" t="s">
        <v>84</v>
      </c>
      <c r="D187" s="115"/>
      <c r="K187" s="108" t="s">
        <v>85</v>
      </c>
      <c r="L187" s="116">
        <f>J185-N187</f>
        <v>9992668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2061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1323200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3"/>
  <sheetViews>
    <sheetView topLeftCell="A178" zoomScale="75" zoomScaleNormal="100" zoomScaleSheetLayoutView="91" zoomScalePageLayoutView="75" workbookViewId="0">
      <selection activeCell="I189" sqref="I189:N190"/>
    </sheetView>
  </sheetViews>
  <sheetFormatPr defaultColWidth="9.125" defaultRowHeight="18.75" x14ac:dyDescent="0.3"/>
  <cols>
    <col min="1" max="1" width="15.125" style="28" customWidth="1"/>
    <col min="2" max="2" width="13.875" style="188" customWidth="1"/>
    <col min="3" max="3" width="15.25" style="188" customWidth="1"/>
    <col min="4" max="4" width="12.75" style="188" customWidth="1"/>
    <col min="5" max="5" width="20.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212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213</v>
      </c>
      <c r="B2" s="460" t="s">
        <v>214</v>
      </c>
      <c r="C2" s="386"/>
      <c r="D2" s="386"/>
      <c r="E2" s="386"/>
      <c r="F2" s="460" t="s">
        <v>215</v>
      </c>
      <c r="G2" s="460"/>
      <c r="H2" s="460"/>
      <c r="I2" s="460"/>
      <c r="J2" s="460" t="s">
        <v>216</v>
      </c>
      <c r="K2" s="413" t="s">
        <v>12</v>
      </c>
      <c r="L2" s="443">
        <f>E4+I4+K11</f>
        <v>1280300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33" t="s">
        <v>13</v>
      </c>
      <c r="C3" s="233" t="s">
        <v>14</v>
      </c>
      <c r="D3" s="233" t="s">
        <v>15</v>
      </c>
      <c r="E3" s="231" t="s">
        <v>16</v>
      </c>
      <c r="F3" s="233" t="s">
        <v>13</v>
      </c>
      <c r="G3" s="233" t="s">
        <v>14</v>
      </c>
      <c r="H3" s="230" t="s">
        <v>17</v>
      </c>
      <c r="I3" s="231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-1067000</v>
      </c>
    </row>
    <row r="4" spans="1:17" ht="20.100000000000001" customHeight="1" x14ac:dyDescent="0.3">
      <c r="A4" s="186">
        <v>300</v>
      </c>
      <c r="B4" s="187">
        <v>3940</v>
      </c>
      <c r="C4" s="187">
        <v>4500</v>
      </c>
      <c r="D4" s="188">
        <f>C4-B4</f>
        <v>560</v>
      </c>
      <c r="E4" s="20">
        <f>D4*2000</f>
        <v>1120000</v>
      </c>
      <c r="F4" s="187">
        <v>434</v>
      </c>
      <c r="G4" s="187">
        <v>442</v>
      </c>
      <c r="H4" s="21">
        <f>G4-F4</f>
        <v>8</v>
      </c>
      <c r="I4" s="22">
        <f>H4*10000</f>
        <v>80000</v>
      </c>
      <c r="J4" s="22"/>
      <c r="K4" s="23">
        <f>E4+I4</f>
        <v>1200000</v>
      </c>
      <c r="L4" s="444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3/2019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3</v>
      </c>
      <c r="B9" s="460" t="str">
        <f>B2</f>
        <v>Tiền điện Tháng 2</v>
      </c>
      <c r="C9" s="386"/>
      <c r="D9" s="386"/>
      <c r="E9" s="386"/>
      <c r="F9" s="460" t="str">
        <f>F2</f>
        <v>Tiền nước Tháng 2</v>
      </c>
      <c r="G9" s="460"/>
      <c r="H9" s="460"/>
      <c r="I9" s="460"/>
      <c r="J9" s="460" t="str">
        <f>J2</f>
        <v>Thuê bao truyền hình cáp Tháng 2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33" t="s">
        <v>13</v>
      </c>
      <c r="C10" s="233" t="s">
        <v>14</v>
      </c>
      <c r="D10" s="233" t="s">
        <v>15</v>
      </c>
      <c r="E10" s="231" t="s">
        <v>16</v>
      </c>
      <c r="F10" s="233" t="s">
        <v>13</v>
      </c>
      <c r="G10" s="233" t="s">
        <v>14</v>
      </c>
      <c r="H10" s="230" t="s">
        <v>17</v>
      </c>
      <c r="I10" s="232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300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594</v>
      </c>
      <c r="G11" s="187">
        <v>602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80300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3/2019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3</v>
      </c>
      <c r="B16" s="460" t="str">
        <f>B2</f>
        <v>Tiền điện Tháng 2</v>
      </c>
      <c r="C16" s="386"/>
      <c r="D16" s="386"/>
      <c r="E16" s="386"/>
      <c r="F16" s="460" t="str">
        <f>F2</f>
        <v>Tiền nước Tháng 2</v>
      </c>
      <c r="G16" s="460"/>
      <c r="H16" s="460"/>
      <c r="I16" s="460"/>
      <c r="J16" s="460" t="str">
        <f>J2</f>
        <v>Thuê bao truyền hình cáp Tháng 2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33" t="s">
        <v>220</v>
      </c>
      <c r="C17" s="233" t="s">
        <v>219</v>
      </c>
      <c r="D17" s="233" t="s">
        <v>218</v>
      </c>
      <c r="E17" s="231" t="s">
        <v>16</v>
      </c>
      <c r="F17" s="233" t="s">
        <v>13</v>
      </c>
      <c r="G17" s="233" t="s">
        <v>14</v>
      </c>
      <c r="H17" s="230" t="s">
        <v>17</v>
      </c>
      <c r="I17" s="232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326</v>
      </c>
      <c r="C18" s="187">
        <v>396</v>
      </c>
      <c r="D18" s="19">
        <f>C18-B18</f>
        <v>70</v>
      </c>
      <c r="E18" s="48">
        <f>IF(D18&lt;=50,D18*$N$2,(D18-50)*$N$3+50*$N$2)</f>
        <v>210000</v>
      </c>
      <c r="F18" s="187">
        <v>669</v>
      </c>
      <c r="G18" s="187">
        <v>671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1540000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217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3/2019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3</v>
      </c>
      <c r="B23" s="434" t="str">
        <f>B2</f>
        <v>Tiền điện Tháng 2</v>
      </c>
      <c r="C23" s="437"/>
      <c r="D23" s="437"/>
      <c r="E23" s="438"/>
      <c r="F23" s="434" t="str">
        <f>F2</f>
        <v>Tiền nước Tháng 2</v>
      </c>
      <c r="G23" s="437"/>
      <c r="H23" s="437"/>
      <c r="I23" s="438"/>
      <c r="J23" s="439" t="str">
        <f>J2</f>
        <v>Thuê bao truyền hình cáp Tháng 2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33" t="s">
        <v>13</v>
      </c>
      <c r="C24" s="233" t="s">
        <v>14</v>
      </c>
      <c r="D24" s="233" t="s">
        <v>15</v>
      </c>
      <c r="E24" s="231" t="s">
        <v>16</v>
      </c>
      <c r="F24" s="233" t="s">
        <v>13</v>
      </c>
      <c r="G24" s="233" t="s">
        <v>14</v>
      </c>
      <c r="H24" s="230" t="s">
        <v>17</v>
      </c>
      <c r="I24" s="232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5192</v>
      </c>
      <c r="C25" s="187">
        <v>5204</v>
      </c>
      <c r="D25" s="19">
        <f>C25-B25</f>
        <v>12</v>
      </c>
      <c r="E25" s="48">
        <f>IF(D25&lt;=50,D25*$N$2,(D25-50)*$N$3+50*$N$2)</f>
        <v>36000</v>
      </c>
      <c r="F25" s="187">
        <v>783</v>
      </c>
      <c r="G25" s="187">
        <v>790</v>
      </c>
      <c r="H25" s="21">
        <f>G25-F25</f>
        <v>7</v>
      </c>
      <c r="I25" s="22">
        <f>H25*$O$2</f>
        <v>105000</v>
      </c>
      <c r="J25" s="22"/>
      <c r="K25" s="23">
        <f>A25+E25+I25+J25</f>
        <v>1441000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10/3/2019tại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3/2019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3</v>
      </c>
      <c r="B28" s="460" t="str">
        <f>B2</f>
        <v>Tiền điện Tháng 2</v>
      </c>
      <c r="C28" s="386"/>
      <c r="D28" s="386"/>
      <c r="E28" s="386"/>
      <c r="F28" s="460" t="str">
        <f>F2</f>
        <v>Tiền nước Tháng 2</v>
      </c>
      <c r="G28" s="460"/>
      <c r="H28" s="460"/>
      <c r="I28" s="460"/>
      <c r="J28" s="460" t="str">
        <f>J2</f>
        <v>Thuê bao truyền hình cáp Tháng 2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33" t="s">
        <v>13</v>
      </c>
      <c r="C29" s="233" t="s">
        <v>14</v>
      </c>
      <c r="D29" s="233" t="s">
        <v>15</v>
      </c>
      <c r="E29" s="231" t="s">
        <v>16</v>
      </c>
      <c r="F29" s="233" t="s">
        <v>13</v>
      </c>
      <c r="G29" s="233" t="s">
        <v>14</v>
      </c>
      <c r="H29" s="230" t="s">
        <v>17</v>
      </c>
      <c r="I29" s="232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1603</v>
      </c>
      <c r="C30" s="187">
        <v>1653</v>
      </c>
      <c r="D30" s="19">
        <f>C30-B30</f>
        <v>50</v>
      </c>
      <c r="E30" s="48">
        <f>IF(D30&lt;=50,D30*$N$2,(D30-50)*$N$3+50*$N$2)</f>
        <v>150000</v>
      </c>
      <c r="F30" s="187">
        <v>578</v>
      </c>
      <c r="G30" s="187">
        <v>582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1540000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10/3/2019tại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3/2019</v>
      </c>
      <c r="D34" s="431"/>
      <c r="E34" s="431"/>
      <c r="F34" s="431"/>
      <c r="G34" s="431"/>
      <c r="H34" s="431"/>
      <c r="I34" s="431"/>
      <c r="J34" s="44" t="s">
        <v>221</v>
      </c>
      <c r="K34" s="45"/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3</v>
      </c>
      <c r="B35" s="460" t="str">
        <f>B2</f>
        <v>Tiền điện Tháng 2</v>
      </c>
      <c r="C35" s="386"/>
      <c r="D35" s="386"/>
      <c r="E35" s="386"/>
      <c r="F35" s="460" t="str">
        <f>F2</f>
        <v>Tiền nước Tháng 2</v>
      </c>
      <c r="G35" s="460"/>
      <c r="H35" s="460"/>
      <c r="I35" s="460"/>
      <c r="J35" s="460" t="str">
        <f>J2</f>
        <v>Thuê bao truyền hình cáp Tháng 2</v>
      </c>
      <c r="K35" s="414" t="str">
        <f>K2</f>
        <v>Số tiền phải đóng (đồng)</v>
      </c>
      <c r="L35" s="443">
        <f>K37+L2</f>
        <v>2721300</v>
      </c>
      <c r="M35" s="46"/>
      <c r="N35" s="15"/>
      <c r="O35" s="15"/>
      <c r="P35" s="15"/>
    </row>
    <row r="36" spans="1:17" ht="39.950000000000003" customHeight="1" x14ac:dyDescent="0.3">
      <c r="A36" s="459"/>
      <c r="B36" s="233" t="s">
        <v>13</v>
      </c>
      <c r="C36" s="233" t="s">
        <v>14</v>
      </c>
      <c r="D36" s="233" t="s">
        <v>15</v>
      </c>
      <c r="E36" s="231" t="s">
        <v>16</v>
      </c>
      <c r="F36" s="233" t="s">
        <v>13</v>
      </c>
      <c r="G36" s="233" t="s">
        <v>14</v>
      </c>
      <c r="H36" s="230" t="s">
        <v>17</v>
      </c>
      <c r="I36" s="232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2378</v>
      </c>
      <c r="C37" s="187">
        <v>2395</v>
      </c>
      <c r="D37" s="19">
        <f>C37-B37</f>
        <v>17</v>
      </c>
      <c r="E37" s="48">
        <f>IF(D37&lt;=50,D37*$N$2,(D37-50)*$N$3+50*$N$2)</f>
        <v>51000</v>
      </c>
      <c r="F37" s="187">
        <v>622</v>
      </c>
      <c r="G37" s="187">
        <v>628</v>
      </c>
      <c r="H37" s="21">
        <f>G37-F37</f>
        <v>6</v>
      </c>
      <c r="I37" s="22">
        <f>H37*$O$2</f>
        <v>90000</v>
      </c>
      <c r="J37" s="22">
        <v>0</v>
      </c>
      <c r="K37" s="23">
        <f>A37+E37+I37+J37</f>
        <v>1441000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10/3/2019tại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3/2019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3</v>
      </c>
      <c r="B42" s="460" t="str">
        <f>B2</f>
        <v>Tiền điện Tháng 2</v>
      </c>
      <c r="C42" s="386"/>
      <c r="D42" s="386"/>
      <c r="E42" s="386"/>
      <c r="F42" s="460" t="str">
        <f>F2</f>
        <v>Tiền nước Tháng 2</v>
      </c>
      <c r="G42" s="460"/>
      <c r="H42" s="460"/>
      <c r="I42" s="460"/>
      <c r="J42" s="460" t="str">
        <f>J2</f>
        <v>Thuê bao truyền hình cáp Tháng 2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33" t="s">
        <v>13</v>
      </c>
      <c r="C43" s="233" t="s">
        <v>14</v>
      </c>
      <c r="D43" s="233" t="s">
        <v>15</v>
      </c>
      <c r="E43" s="231" t="s">
        <v>16</v>
      </c>
      <c r="F43" s="233" t="s">
        <v>13</v>
      </c>
      <c r="G43" s="233" t="s">
        <v>14</v>
      </c>
      <c r="H43" s="230" t="s">
        <v>17</v>
      </c>
      <c r="I43" s="232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4604</v>
      </c>
      <c r="C44" s="187">
        <v>4670</v>
      </c>
      <c r="D44" s="19">
        <f>C44-B44</f>
        <v>66</v>
      </c>
      <c r="E44" s="48">
        <f>IF(D44&lt;=50,D44*$N$2,(D44-50)*$N$3+50*$N$2)</f>
        <v>198000</v>
      </c>
      <c r="F44" s="187">
        <v>743</v>
      </c>
      <c r="G44" s="187">
        <v>748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1603000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10/3/2019tại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3/2019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3</v>
      </c>
      <c r="B49" s="460" t="str">
        <f>B2</f>
        <v>Tiền điện Tháng 2</v>
      </c>
      <c r="C49" s="386"/>
      <c r="D49" s="386"/>
      <c r="E49" s="386"/>
      <c r="F49" s="460" t="str">
        <f>F2</f>
        <v>Tiền nước Tháng 2</v>
      </c>
      <c r="G49" s="460"/>
      <c r="H49" s="460"/>
      <c r="I49" s="460"/>
      <c r="J49" s="460" t="str">
        <f>J2</f>
        <v>Thuê bao truyền hình cáp Tháng 2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33" t="s">
        <v>13</v>
      </c>
      <c r="C50" s="233" t="s">
        <v>14</v>
      </c>
      <c r="D50" s="233" t="s">
        <v>15</v>
      </c>
      <c r="E50" s="231" t="s">
        <v>16</v>
      </c>
      <c r="F50" s="233" t="s">
        <v>13</v>
      </c>
      <c r="G50" s="233" t="s">
        <v>14</v>
      </c>
      <c r="H50" s="230" t="s">
        <v>17</v>
      </c>
      <c r="I50" s="232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6004</v>
      </c>
      <c r="C51" s="187">
        <v>6114</v>
      </c>
      <c r="D51" s="19">
        <f>C51-B51</f>
        <v>110</v>
      </c>
      <c r="E51" s="48">
        <f>IF(D51&lt;=50,D51*$N$2,(D51-50)*$N$3+50*$N$2)</f>
        <v>330000</v>
      </c>
      <c r="F51" s="187">
        <v>721</v>
      </c>
      <c r="G51" s="187">
        <v>730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1765000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10/3/2019tại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3/2019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3</v>
      </c>
      <c r="B54" s="460" t="str">
        <f>B2</f>
        <v>Tiền điện Tháng 2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2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33" t="s">
        <v>13</v>
      </c>
      <c r="C55" s="233" t="s">
        <v>14</v>
      </c>
      <c r="D55" s="233" t="s">
        <v>15</v>
      </c>
      <c r="E55" s="231" t="s">
        <v>16</v>
      </c>
      <c r="F55" s="233" t="s">
        <v>13</v>
      </c>
      <c r="G55" s="233" t="s">
        <v>14</v>
      </c>
      <c r="H55" s="230" t="s">
        <v>17</v>
      </c>
      <c r="I55" s="232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3000000</v>
      </c>
      <c r="B56" s="187">
        <v>5398</v>
      </c>
      <c r="C56" s="187">
        <v>5502</v>
      </c>
      <c r="D56" s="19">
        <f>C56-B56</f>
        <v>104</v>
      </c>
      <c r="E56" s="48">
        <f>IF(D56&lt;=50,D56*$N$2,(D56-50)*$N$3+50*$N$2)</f>
        <v>312000</v>
      </c>
      <c r="F56" s="187">
        <v>479</v>
      </c>
      <c r="G56" s="187">
        <v>482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3357000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10/3/2019tại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3/2019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3</v>
      </c>
      <c r="B61" s="434" t="str">
        <f>B2</f>
        <v>Tiền điện Tháng 2</v>
      </c>
      <c r="C61" s="435"/>
      <c r="D61" s="435"/>
      <c r="E61" s="436"/>
      <c r="F61" s="434" t="str">
        <f>F2</f>
        <v>Tiền nước Tháng 2</v>
      </c>
      <c r="G61" s="437"/>
      <c r="H61" s="437"/>
      <c r="I61" s="438"/>
      <c r="J61" s="439" t="str">
        <f>J2</f>
        <v>Thuê bao truyền hình cáp Tháng 2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33" t="s">
        <v>15</v>
      </c>
      <c r="E62" s="231" t="s">
        <v>16</v>
      </c>
      <c r="F62" s="60" t="s">
        <v>13</v>
      </c>
      <c r="G62" s="60" t="s">
        <v>14</v>
      </c>
      <c r="H62" s="230" t="s">
        <v>17</v>
      </c>
      <c r="I62" s="232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6783</v>
      </c>
      <c r="C63" s="189">
        <v>6853</v>
      </c>
      <c r="D63" s="19">
        <f>C63-B63</f>
        <v>70</v>
      </c>
      <c r="E63" s="48">
        <f>IF(D63&lt;=50,D63*$N$2,(D63-50)*$N$3+50*$N$2)</f>
        <v>210000</v>
      </c>
      <c r="F63" s="187">
        <v>669</v>
      </c>
      <c r="G63" s="187">
        <v>673</v>
      </c>
      <c r="H63" s="21">
        <f>G63-F63</f>
        <v>4</v>
      </c>
      <c r="I63" s="22">
        <f>H63*$O$2</f>
        <v>60000</v>
      </c>
      <c r="J63" s="22">
        <v>30000</v>
      </c>
      <c r="K63" s="23">
        <f>A63+E63+I63+J63</f>
        <v>1600000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10/3/2019tại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3/2019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3</v>
      </c>
      <c r="B68" s="434" t="str">
        <f>B2</f>
        <v>Tiền điện Tháng 2</v>
      </c>
      <c r="C68" s="435"/>
      <c r="D68" s="435"/>
      <c r="E68" s="436"/>
      <c r="F68" s="434" t="str">
        <f>F2</f>
        <v>Tiền nước Tháng 2</v>
      </c>
      <c r="G68" s="437"/>
      <c r="H68" s="437"/>
      <c r="I68" s="438"/>
      <c r="J68" s="439" t="str">
        <f>J2</f>
        <v>Thuê bao truyền hình cáp Tháng 2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33" t="s">
        <v>15</v>
      </c>
      <c r="E69" s="231" t="s">
        <v>16</v>
      </c>
      <c r="F69" s="60" t="s">
        <v>13</v>
      </c>
      <c r="G69" s="60" t="s">
        <v>14</v>
      </c>
      <c r="H69" s="230" t="s">
        <v>17</v>
      </c>
      <c r="I69" s="232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11430</v>
      </c>
      <c r="C70" s="189">
        <v>11656</v>
      </c>
      <c r="D70" s="19">
        <f>C70-B70</f>
        <v>226</v>
      </c>
      <c r="E70" s="48">
        <f>IF(D70&lt;=50,D70*$N$2,(D70-50)*$N$3+50*$N$2)</f>
        <v>678000</v>
      </c>
      <c r="F70" s="187">
        <v>654</v>
      </c>
      <c r="G70" s="187">
        <v>659</v>
      </c>
      <c r="H70" s="21">
        <f>G70-F70</f>
        <v>5</v>
      </c>
      <c r="I70" s="22">
        <f>H70*$O$2</f>
        <v>75000</v>
      </c>
      <c r="J70" s="22"/>
      <c r="K70" s="23">
        <f>A70+E70+I70+J70</f>
        <v>2053000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10/3/2019tại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3/2019</v>
      </c>
      <c r="D74" s="431"/>
      <c r="E74" s="431"/>
      <c r="F74" s="431"/>
      <c r="G74" s="431"/>
      <c r="H74" s="431"/>
      <c r="I74" s="431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3</v>
      </c>
      <c r="B75" s="434" t="str">
        <f>B2</f>
        <v>Tiền điện Tháng 2</v>
      </c>
      <c r="C75" s="435"/>
      <c r="D75" s="435"/>
      <c r="E75" s="436"/>
      <c r="F75" s="434" t="str">
        <f>F2</f>
        <v>Tiền nước Tháng 2</v>
      </c>
      <c r="G75" s="437"/>
      <c r="H75" s="437"/>
      <c r="I75" s="438"/>
      <c r="J75" s="439" t="str">
        <f>J2</f>
        <v>Thuê bao truyền hình cáp Tháng 2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33" t="s">
        <v>15</v>
      </c>
      <c r="E76" s="231" t="s">
        <v>16</v>
      </c>
      <c r="F76" s="60" t="s">
        <v>13</v>
      </c>
      <c r="G76" s="60" t="s">
        <v>14</v>
      </c>
      <c r="H76" s="230" t="s">
        <v>17</v>
      </c>
      <c r="I76" s="232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20380</v>
      </c>
      <c r="C77" s="189">
        <v>20403</v>
      </c>
      <c r="D77" s="19">
        <f>C77-B77</f>
        <v>23</v>
      </c>
      <c r="E77" s="20">
        <f>IF(D77&lt;=50,D77*$N$2,(D77-50)*$N$3+50*$N$2)</f>
        <v>69000</v>
      </c>
      <c r="F77" s="187">
        <v>853</v>
      </c>
      <c r="G77" s="187">
        <v>857</v>
      </c>
      <c r="H77" s="21">
        <f>G77-F77</f>
        <v>4</v>
      </c>
      <c r="I77" s="22">
        <f>H77*$O$2</f>
        <v>60000</v>
      </c>
      <c r="J77" s="22"/>
      <c r="K77" s="23">
        <f>A77+E77+I77+J77</f>
        <v>1429000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3/2019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3</v>
      </c>
      <c r="B80" s="434" t="str">
        <f>B2</f>
        <v>Tiền điện Tháng 2</v>
      </c>
      <c r="C80" s="435"/>
      <c r="D80" s="435"/>
      <c r="E80" s="436"/>
      <c r="F80" s="434" t="str">
        <f>F2</f>
        <v>Tiền nước Tháng 2</v>
      </c>
      <c r="G80" s="437"/>
      <c r="H80" s="437"/>
      <c r="I80" s="438"/>
      <c r="J80" s="439" t="str">
        <f>J2</f>
        <v>Thuê bao truyền hình cáp Tháng 2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33" t="s">
        <v>15</v>
      </c>
      <c r="E81" s="231" t="s">
        <v>16</v>
      </c>
      <c r="F81" s="60" t="s">
        <v>13</v>
      </c>
      <c r="G81" s="60" t="s">
        <v>14</v>
      </c>
      <c r="H81" s="230" t="s">
        <v>17</v>
      </c>
      <c r="I81" s="232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5147</v>
      </c>
      <c r="C82" s="187">
        <v>5171</v>
      </c>
      <c r="D82" s="19">
        <f>C82-B82</f>
        <v>24</v>
      </c>
      <c r="E82" s="48">
        <f>IF(D82&lt;=50,D82*$N$2,(D82-50)*$N$3+50*$N$2)</f>
        <v>72000</v>
      </c>
      <c r="F82" s="187">
        <v>648</v>
      </c>
      <c r="G82" s="187">
        <v>652</v>
      </c>
      <c r="H82" s="21">
        <f>G82-F82</f>
        <v>4</v>
      </c>
      <c r="I82" s="22">
        <f>H82*$O$2</f>
        <v>60000</v>
      </c>
      <c r="J82" s="22"/>
      <c r="K82" s="23">
        <f>A82+E82+I82+J82</f>
        <v>1432000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10/3/2019tại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3/2019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3</v>
      </c>
      <c r="B87" s="434" t="str">
        <f>B2</f>
        <v>Tiền điện Tháng 2</v>
      </c>
      <c r="C87" s="435"/>
      <c r="D87" s="435"/>
      <c r="E87" s="436"/>
      <c r="F87" s="434" t="str">
        <f>F2</f>
        <v>Tiền nước Tháng 2</v>
      </c>
      <c r="G87" s="437"/>
      <c r="H87" s="437"/>
      <c r="I87" s="438"/>
      <c r="J87" s="439" t="str">
        <f>J2</f>
        <v>Thuê bao truyền hình cáp Tháng 2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33" t="s">
        <v>15</v>
      </c>
      <c r="E88" s="231" t="s">
        <v>16</v>
      </c>
      <c r="F88" s="60" t="s">
        <v>13</v>
      </c>
      <c r="G88" s="60" t="s">
        <v>14</v>
      </c>
      <c r="H88" s="230" t="s">
        <v>17</v>
      </c>
      <c r="I88" s="232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3710</v>
      </c>
      <c r="C89" s="187">
        <v>3766</v>
      </c>
      <c r="D89" s="19">
        <f>C89-B89</f>
        <v>56</v>
      </c>
      <c r="E89" s="48">
        <f>IF(D89&lt;=50,D89*$N$2,(D89-50)*$N$3+50*$N$2)</f>
        <v>168000</v>
      </c>
      <c r="F89" s="187">
        <v>848</v>
      </c>
      <c r="G89" s="187">
        <v>858</v>
      </c>
      <c r="H89" s="21">
        <f>G89-F89</f>
        <v>10</v>
      </c>
      <c r="I89" s="22">
        <f>H89*$O$2</f>
        <v>150000</v>
      </c>
      <c r="J89" s="22">
        <v>0</v>
      </c>
      <c r="K89" s="23">
        <f>A89+E89+I89+J89</f>
        <v>1618000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10/3/2019tại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3/2019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2</v>
      </c>
      <c r="C94" s="435"/>
      <c r="D94" s="435"/>
      <c r="E94" s="436"/>
      <c r="F94" s="434" t="str">
        <f>F2</f>
        <v>Tiền nước Tháng 2</v>
      </c>
      <c r="G94" s="437"/>
      <c r="H94" s="437"/>
      <c r="I94" s="438"/>
      <c r="J94" s="439" t="str">
        <f>J9</f>
        <v>Thuê bao truyền hình cáp Tháng 2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33" t="s">
        <v>15</v>
      </c>
      <c r="E95" s="231" t="s">
        <v>16</v>
      </c>
      <c r="F95" s="60" t="s">
        <v>13</v>
      </c>
      <c r="G95" s="60" t="s">
        <v>14</v>
      </c>
      <c r="H95" s="230" t="s">
        <v>17</v>
      </c>
      <c r="I95" s="232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4753</v>
      </c>
      <c r="C96" s="187">
        <v>4829</v>
      </c>
      <c r="D96" s="187">
        <f>C96-B96</f>
        <v>76</v>
      </c>
      <c r="E96" s="48">
        <f>IF(D96&lt;=50,D96*$N$2,(D96-50)*$N$3+50*$N$2)</f>
        <v>228000</v>
      </c>
      <c r="F96" s="187">
        <v>244</v>
      </c>
      <c r="G96" s="187">
        <v>247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1573000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10/3/2019tại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3/2019</v>
      </c>
      <c r="D100" s="431"/>
      <c r="E100" s="431"/>
      <c r="F100" s="431"/>
      <c r="G100" s="431"/>
      <c r="H100" s="431"/>
      <c r="I100" s="431"/>
      <c r="J100" s="44" t="s">
        <v>207</v>
      </c>
      <c r="K100" s="45" t="s">
        <v>208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3</v>
      </c>
      <c r="B101" s="434" t="str">
        <f>B2</f>
        <v>Tiền điện Tháng 2</v>
      </c>
      <c r="C101" s="435"/>
      <c r="D101" s="435"/>
      <c r="E101" s="436"/>
      <c r="F101" s="434" t="str">
        <f>F2</f>
        <v>Tiền nước Tháng 2</v>
      </c>
      <c r="G101" s="437"/>
      <c r="H101" s="437"/>
      <c r="I101" s="438"/>
      <c r="J101" s="439" t="str">
        <f>J2</f>
        <v>Thuê bao truyền hình cáp Tháng 2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33" t="s">
        <v>15</v>
      </c>
      <c r="E102" s="231" t="s">
        <v>16</v>
      </c>
      <c r="F102" s="60" t="s">
        <v>13</v>
      </c>
      <c r="G102" s="60" t="s">
        <v>14</v>
      </c>
      <c r="H102" s="230" t="s">
        <v>17</v>
      </c>
      <c r="I102" s="232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4590</v>
      </c>
      <c r="C103" s="187">
        <v>4613</v>
      </c>
      <c r="D103" s="19">
        <f>C103-B103</f>
        <v>23</v>
      </c>
      <c r="E103" s="48">
        <f>IF(D103&lt;=50,D103*$N$2,(D103-50)*$N$3+50*$N$2)</f>
        <v>69000</v>
      </c>
      <c r="F103" s="187">
        <v>571</v>
      </c>
      <c r="G103" s="187">
        <v>573</v>
      </c>
      <c r="H103" s="21">
        <f>G103-F103</f>
        <v>2</v>
      </c>
      <c r="I103" s="22">
        <f>H103*$O$2</f>
        <v>30000</v>
      </c>
      <c r="J103" s="22"/>
      <c r="K103" s="23">
        <f>A103+E103+I103+J103</f>
        <v>1399000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10/3/2019tại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3/2019</v>
      </c>
      <c r="D107" s="431"/>
      <c r="E107" s="431"/>
      <c r="F107" s="431"/>
      <c r="G107" s="431"/>
      <c r="H107" s="431"/>
      <c r="I107" s="431"/>
      <c r="J107" s="44" t="s">
        <v>120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3</v>
      </c>
      <c r="B108" s="434" t="str">
        <f>B2</f>
        <v>Tiền điện Tháng 2</v>
      </c>
      <c r="C108" s="435"/>
      <c r="D108" s="435"/>
      <c r="E108" s="436"/>
      <c r="F108" s="434" t="str">
        <f>F2</f>
        <v>Tiền nước Tháng 2</v>
      </c>
      <c r="G108" s="437"/>
      <c r="H108" s="437"/>
      <c r="I108" s="438"/>
      <c r="J108" s="439" t="str">
        <f>J2</f>
        <v>Thuê bao truyền hình cáp Tháng 2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33" t="s">
        <v>15</v>
      </c>
      <c r="E109" s="231" t="s">
        <v>16</v>
      </c>
      <c r="F109" s="60" t="s">
        <v>13</v>
      </c>
      <c r="G109" s="60" t="s">
        <v>14</v>
      </c>
      <c r="H109" s="230" t="s">
        <v>17</v>
      </c>
      <c r="I109" s="232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3566</v>
      </c>
      <c r="C110" s="187">
        <v>3585</v>
      </c>
      <c r="D110" s="19">
        <f>C110-B110</f>
        <v>19</v>
      </c>
      <c r="E110" s="48">
        <f>IF(D110&lt;=50,D110*$N$2,(D110-50)*$N$3+50*$N$2)</f>
        <v>57000</v>
      </c>
      <c r="F110" s="187">
        <v>256</v>
      </c>
      <c r="G110" s="187">
        <v>260</v>
      </c>
      <c r="H110" s="21">
        <f>G110-F110</f>
        <v>4</v>
      </c>
      <c r="I110" s="22">
        <f>H110*$O$2</f>
        <v>60000</v>
      </c>
      <c r="J110" s="22">
        <v>0</v>
      </c>
      <c r="K110" s="23">
        <f>A110+E110+I110+J110</f>
        <v>1717000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10/3/2019tại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3/2019</v>
      </c>
      <c r="D114" s="431"/>
      <c r="E114" s="431"/>
      <c r="F114" s="431"/>
      <c r="G114" s="431"/>
      <c r="H114" s="431"/>
      <c r="I114" s="431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3</v>
      </c>
      <c r="B115" s="434" t="str">
        <f>B2</f>
        <v>Tiền điện Tháng 2</v>
      </c>
      <c r="C115" s="435"/>
      <c r="D115" s="435"/>
      <c r="E115" s="436"/>
      <c r="F115" s="434" t="str">
        <f>F2</f>
        <v>Tiền nước Tháng 2</v>
      </c>
      <c r="G115" s="437"/>
      <c r="H115" s="437"/>
      <c r="I115" s="438"/>
      <c r="J115" s="439" t="str">
        <f>J2</f>
        <v>Thuê bao truyền hình cáp Tháng 2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33" t="s">
        <v>15</v>
      </c>
      <c r="E116" s="231" t="s">
        <v>16</v>
      </c>
      <c r="F116" s="60" t="s">
        <v>13</v>
      </c>
      <c r="G116" s="60" t="s">
        <v>14</v>
      </c>
      <c r="H116" s="230" t="s">
        <v>17</v>
      </c>
      <c r="I116" s="232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4777</v>
      </c>
      <c r="C117" s="187">
        <v>4950</v>
      </c>
      <c r="D117" s="19">
        <f>C117-B117</f>
        <v>173</v>
      </c>
      <c r="E117" s="20">
        <f>IF(D117&lt;=50,D117*$N$2,(D117-50)*$N$3+50*$N$2)</f>
        <v>519000</v>
      </c>
      <c r="F117" s="187">
        <v>1067</v>
      </c>
      <c r="G117" s="187">
        <v>1087</v>
      </c>
      <c r="H117" s="21">
        <f>G117-F117</f>
        <v>20</v>
      </c>
      <c r="I117" s="22">
        <f>H117*$O$4</f>
        <v>300000</v>
      </c>
      <c r="J117" s="22">
        <v>0</v>
      </c>
      <c r="K117" s="23">
        <f>(A117+E117+I117+J117)</f>
        <v>4319000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10/3/2019tại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3/2019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3</v>
      </c>
      <c r="B122" s="434" t="str">
        <f>B2</f>
        <v>Tiền điện Tháng 2</v>
      </c>
      <c r="C122" s="435"/>
      <c r="D122" s="435"/>
      <c r="E122" s="436"/>
      <c r="F122" s="434" t="str">
        <f>F2</f>
        <v>Tiền nước Tháng 2</v>
      </c>
      <c r="G122" s="437"/>
      <c r="H122" s="437"/>
      <c r="I122" s="438"/>
      <c r="J122" s="439" t="str">
        <f>J2</f>
        <v>Thuê bao truyền hình cáp Tháng 2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33" t="s">
        <v>15</v>
      </c>
      <c r="E123" s="231" t="s">
        <v>16</v>
      </c>
      <c r="F123" s="60" t="s">
        <v>13</v>
      </c>
      <c r="G123" s="60" t="s">
        <v>14</v>
      </c>
      <c r="H123" s="230" t="s">
        <v>17</v>
      </c>
      <c r="I123" s="232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2727</v>
      </c>
      <c r="C124" s="187">
        <v>2807</v>
      </c>
      <c r="D124" s="19">
        <f>C124-B124</f>
        <v>80</v>
      </c>
      <c r="E124" s="48">
        <f>IF(D124&lt;=50,D124*$N$2,(D124-50)*$N$3+50*$N$2)</f>
        <v>240000</v>
      </c>
      <c r="F124" s="187">
        <v>449</v>
      </c>
      <c r="G124" s="187">
        <v>455</v>
      </c>
      <c r="H124" s="21">
        <f>G124-F124</f>
        <v>6</v>
      </c>
      <c r="I124" s="22">
        <f>H124*$O$4</f>
        <v>90000</v>
      </c>
      <c r="J124" s="22"/>
      <c r="K124" s="23">
        <f>A124+E124+I124+J124</f>
        <v>1630000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10/3/2019tại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3/2019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3</v>
      </c>
      <c r="B129" s="434" t="str">
        <f>B2</f>
        <v>Tiền điện Tháng 2</v>
      </c>
      <c r="C129" s="435"/>
      <c r="D129" s="435"/>
      <c r="E129" s="436"/>
      <c r="F129" s="434" t="str">
        <f>F2</f>
        <v>Tiền nước Tháng 2</v>
      </c>
      <c r="G129" s="437"/>
      <c r="H129" s="437"/>
      <c r="I129" s="438"/>
      <c r="J129" s="439" t="str">
        <f>J2</f>
        <v>Thuê bao truyền hình cáp Tháng 2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33" t="s">
        <v>15</v>
      </c>
      <c r="E130" s="231" t="s">
        <v>16</v>
      </c>
      <c r="F130" s="60" t="s">
        <v>13</v>
      </c>
      <c r="G130" s="60" t="s">
        <v>14</v>
      </c>
      <c r="H130" s="230" t="s">
        <v>17</v>
      </c>
      <c r="I130" s="232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2951</v>
      </c>
      <c r="C131" s="187">
        <v>2996</v>
      </c>
      <c r="D131" s="19">
        <f>C131-B131</f>
        <v>45</v>
      </c>
      <c r="E131" s="48">
        <f>IF(D131&lt;=50,D131*$N$2,(D131-50)*$N$3+50*$N$2)</f>
        <v>135000</v>
      </c>
      <c r="F131" s="187">
        <v>605</v>
      </c>
      <c r="G131" s="187">
        <v>610</v>
      </c>
      <c r="H131" s="21">
        <f>G131-F131</f>
        <v>5</v>
      </c>
      <c r="I131" s="22">
        <f>H131*$O$4</f>
        <v>75000</v>
      </c>
      <c r="J131" s="22">
        <v>30000</v>
      </c>
      <c r="K131" s="23">
        <f>(A131+E131+I131+J131)</f>
        <v>1540000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10/3/2019tại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34"/>
      <c r="O133" s="234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3/2019</v>
      </c>
      <c r="D134" s="431"/>
      <c r="E134" s="431"/>
      <c r="F134" s="431"/>
      <c r="G134" s="431"/>
      <c r="H134" s="431"/>
      <c r="I134" s="431"/>
      <c r="J134" s="44" t="s">
        <v>120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3</v>
      </c>
      <c r="B135" s="434" t="str">
        <f>B2</f>
        <v>Tiền điện Tháng 2</v>
      </c>
      <c r="C135" s="435"/>
      <c r="D135" s="435"/>
      <c r="E135" s="436"/>
      <c r="F135" s="434" t="str">
        <f>F129</f>
        <v>Tiền nước Tháng 2</v>
      </c>
      <c r="G135" s="437"/>
      <c r="H135" s="437"/>
      <c r="I135" s="438"/>
      <c r="J135" s="439" t="str">
        <f>J2</f>
        <v>Thuê bao truyền hình cáp Tháng 2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33" t="s">
        <v>15</v>
      </c>
      <c r="E136" s="231" t="s">
        <v>16</v>
      </c>
      <c r="F136" s="60" t="s">
        <v>13</v>
      </c>
      <c r="G136" s="60" t="s">
        <v>14</v>
      </c>
      <c r="H136" s="230" t="s">
        <v>17</v>
      </c>
      <c r="I136" s="232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4714</v>
      </c>
      <c r="C137" s="187">
        <v>4725</v>
      </c>
      <c r="D137" s="19">
        <f>C137-B137</f>
        <v>11</v>
      </c>
      <c r="E137" s="48">
        <f>IF(D137&lt;=50,D137*$N$2,(D137-50)*$N$3+50*$N$2)</f>
        <v>33000</v>
      </c>
      <c r="F137" s="187">
        <v>498</v>
      </c>
      <c r="G137" s="187">
        <v>503</v>
      </c>
      <c r="H137" s="21">
        <f>G137-F137</f>
        <v>5</v>
      </c>
      <c r="I137" s="22">
        <f>H137*$O$4</f>
        <v>75000</v>
      </c>
      <c r="J137" s="22">
        <v>0</v>
      </c>
      <c r="K137" s="23">
        <f>(A137+E137+I137+J137)</f>
        <v>1408000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10/3/2019tại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3/2019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3</v>
      </c>
      <c r="B142" s="434" t="str">
        <f>B2</f>
        <v>Tiền điện Tháng 2</v>
      </c>
      <c r="C142" s="435"/>
      <c r="D142" s="435"/>
      <c r="E142" s="436"/>
      <c r="F142" s="434" t="str">
        <f>F2</f>
        <v>Tiền nước Tháng 2</v>
      </c>
      <c r="G142" s="437"/>
      <c r="H142" s="437"/>
      <c r="I142" s="438"/>
      <c r="J142" s="439" t="str">
        <f>J2</f>
        <v>Thuê bao truyền hình cáp Tháng 2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33" t="s">
        <v>15</v>
      </c>
      <c r="E143" s="231" t="s">
        <v>16</v>
      </c>
      <c r="F143" s="60" t="s">
        <v>13</v>
      </c>
      <c r="G143" s="60" t="s">
        <v>14</v>
      </c>
      <c r="H143" s="230" t="s">
        <v>17</v>
      </c>
      <c r="I143" s="232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7102</v>
      </c>
      <c r="C144" s="187">
        <v>7133</v>
      </c>
      <c r="D144" s="19">
        <f>C144-B144</f>
        <v>31</v>
      </c>
      <c r="E144" s="48">
        <f>IF(D144&lt;=50,D144*$N$2,(D144-50)*$N$3+50*$N$2)</f>
        <v>93000</v>
      </c>
      <c r="F144" s="187">
        <v>523</v>
      </c>
      <c r="G144" s="187">
        <v>527</v>
      </c>
      <c r="H144" s="21">
        <f>G144-F144</f>
        <v>4</v>
      </c>
      <c r="I144" s="22">
        <f>H144*$O$4</f>
        <v>60000</v>
      </c>
      <c r="J144" s="22">
        <v>0</v>
      </c>
      <c r="K144" s="23">
        <f>A144+E144+I144+J144</f>
        <v>1453000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3/2019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3</v>
      </c>
      <c r="B149" s="434" t="str">
        <f>B2</f>
        <v>Tiền điện Tháng 2</v>
      </c>
      <c r="C149" s="435"/>
      <c r="D149" s="435"/>
      <c r="E149" s="436"/>
      <c r="F149" s="434" t="str">
        <f>F2</f>
        <v>Tiền nước Tháng 2</v>
      </c>
      <c r="G149" s="437"/>
      <c r="H149" s="437"/>
      <c r="I149" s="438"/>
      <c r="J149" s="439" t="str">
        <f>J2</f>
        <v>Thuê bao truyền hình cáp Tháng 2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33" t="s">
        <v>15</v>
      </c>
      <c r="E150" s="231" t="s">
        <v>16</v>
      </c>
      <c r="F150" s="60" t="s">
        <v>13</v>
      </c>
      <c r="G150" s="60" t="s">
        <v>14</v>
      </c>
      <c r="H150" s="230" t="s">
        <v>17</v>
      </c>
      <c r="I150" s="232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3618</v>
      </c>
      <c r="C151" s="187">
        <v>3681</v>
      </c>
      <c r="D151" s="19">
        <f>C151-B151</f>
        <v>63</v>
      </c>
      <c r="E151" s="48">
        <f>IF(D151&lt;=50,D151*$N$2,(D151-50)*$N$3+50*$N$2)</f>
        <v>189000</v>
      </c>
      <c r="F151" s="187">
        <v>229</v>
      </c>
      <c r="G151" s="187">
        <v>231</v>
      </c>
      <c r="H151" s="21">
        <f>G151-F151</f>
        <v>2</v>
      </c>
      <c r="I151" s="22">
        <f>H151*$O$4</f>
        <v>30000</v>
      </c>
      <c r="J151" s="22">
        <v>30000</v>
      </c>
      <c r="K151" s="23">
        <f>A151+E151+I151+J151</f>
        <v>1549000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10/3/2019tại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3/2019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3</v>
      </c>
      <c r="B156" s="434" t="str">
        <f>B2</f>
        <v>Tiền điện Tháng 2</v>
      </c>
      <c r="C156" s="435"/>
      <c r="D156" s="435"/>
      <c r="E156" s="436"/>
      <c r="F156" s="434" t="str">
        <f>F2</f>
        <v>Tiền nước Tháng 2</v>
      </c>
      <c r="G156" s="437"/>
      <c r="H156" s="437"/>
      <c r="I156" s="438"/>
      <c r="J156" s="439" t="str">
        <f>J2</f>
        <v>Thuê bao truyền hình cáp Tháng 2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33" t="s">
        <v>15</v>
      </c>
      <c r="E157" s="231" t="s">
        <v>16</v>
      </c>
      <c r="F157" s="60" t="s">
        <v>13</v>
      </c>
      <c r="G157" s="60" t="s">
        <v>14</v>
      </c>
      <c r="H157" s="230" t="s">
        <v>17</v>
      </c>
      <c r="I157" s="232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1264</v>
      </c>
      <c r="C158" s="187">
        <v>1360</v>
      </c>
      <c r="D158" s="19">
        <f>C158-B158</f>
        <v>96</v>
      </c>
      <c r="E158" s="48">
        <f>IF(D158&lt;=50,D158*$N$2,(D158-50)*$N$3+50*$N$2)</f>
        <v>288000</v>
      </c>
      <c r="F158" s="187">
        <v>612</v>
      </c>
      <c r="G158" s="187">
        <v>623</v>
      </c>
      <c r="H158" s="21">
        <f>G158-F158</f>
        <v>11</v>
      </c>
      <c r="I158" s="22">
        <f>H158*$O$4</f>
        <v>165000</v>
      </c>
      <c r="J158" s="22">
        <f>30000</f>
        <v>30000</v>
      </c>
      <c r="K158" s="23">
        <f>A158+[1]T3!E155+I158+J158</f>
        <v>1672000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10/3/2019tại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12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33" t="s">
        <v>14</v>
      </c>
      <c r="C163" s="233" t="s">
        <v>15</v>
      </c>
      <c r="D163" s="82" t="s">
        <v>16</v>
      </c>
      <c r="E163" s="423"/>
      <c r="F163" s="233" t="s">
        <v>13</v>
      </c>
      <c r="G163" s="233" t="s">
        <v>14</v>
      </c>
      <c r="H163" s="230" t="s">
        <v>17</v>
      </c>
      <c r="I163" s="235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24047</v>
      </c>
      <c r="B164" s="417">
        <f>C4+C11+C18+C25+C30+C37+C44+C51</f>
        <v>24932</v>
      </c>
      <c r="C164" s="391">
        <f>B164-A164</f>
        <v>885</v>
      </c>
      <c r="D164" s="419">
        <f>E4+E11+E18+E25+E30+E37+E44+E51</f>
        <v>2095000</v>
      </c>
      <c r="E164" s="417">
        <f>J4+J11+J18+J25+J30+J37+J44+J51</f>
        <v>60000</v>
      </c>
      <c r="F164" s="233">
        <f>F4+F11+F18+F25+F30+F37+F44+F51</f>
        <v>5144</v>
      </c>
      <c r="G164" s="233">
        <f>+G4+G11+G18+G25+G30+G37+G44+G51</f>
        <v>5193</v>
      </c>
      <c r="H164" s="230">
        <f>G164-F164</f>
        <v>49</v>
      </c>
      <c r="I164" s="85">
        <f>I4+I11+I18+I25+I30+I37+I44+I51</f>
        <v>655000</v>
      </c>
      <c r="J164" s="5">
        <v>1787661</v>
      </c>
      <c r="K164" s="25"/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307339</v>
      </c>
      <c r="K165" s="86"/>
      <c r="L165" s="87">
        <f>I164-L164</f>
        <v>94000</v>
      </c>
      <c r="N165" s="8"/>
    </row>
    <row r="166" spans="1:14" ht="21" thickTop="1" thickBot="1" x14ac:dyDescent="0.35">
      <c r="A166" s="190">
        <v>36198</v>
      </c>
      <c r="B166" s="190">
        <v>37111</v>
      </c>
      <c r="C166" s="221">
        <f>B166-A166</f>
        <v>913</v>
      </c>
      <c r="D166" s="89"/>
      <c r="F166" s="188">
        <v>2483</v>
      </c>
      <c r="G166" s="188">
        <v>2528</v>
      </c>
      <c r="H166" s="220">
        <f>G166-F166</f>
        <v>45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33" t="s">
        <v>14</v>
      </c>
      <c r="C169" s="233" t="s">
        <v>15</v>
      </c>
      <c r="D169" s="82" t="s">
        <v>16</v>
      </c>
      <c r="E169" s="423"/>
      <c r="F169" s="233" t="s">
        <v>13</v>
      </c>
      <c r="G169" s="233" t="s">
        <v>14</v>
      </c>
      <c r="H169" s="230" t="s">
        <v>17</v>
      </c>
      <c r="I169" s="235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65757</v>
      </c>
      <c r="B170" s="417">
        <f>+C56+C63+C70+C77+C82+C89+C96+C103+C110</f>
        <v>66378</v>
      </c>
      <c r="C170" s="391">
        <f>B170-A170</f>
        <v>621</v>
      </c>
      <c r="D170" s="419">
        <f>E56+E63+E70+E77+E82+E89+E96+E103+E110</f>
        <v>1863000</v>
      </c>
      <c r="E170" s="417">
        <f>+J56+J63+J70+J77+J82+J89+J96+J103+J110</f>
        <v>30000</v>
      </c>
      <c r="F170" s="233">
        <f>F56+F63+F70+F77+F82+F89+F96+F103+F110</f>
        <v>5222</v>
      </c>
      <c r="G170" s="233">
        <f>G56+G63+G70+G77+G82+G96+G103+G110+G89</f>
        <v>5261</v>
      </c>
      <c r="H170" s="230">
        <f>G170-F170</f>
        <v>39</v>
      </c>
      <c r="I170" s="85">
        <v>561000</v>
      </c>
      <c r="J170" s="5">
        <v>1416195</v>
      </c>
      <c r="K170" s="25">
        <f>K164</f>
        <v>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446805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41690</v>
      </c>
      <c r="B172" s="191">
        <v>42402</v>
      </c>
      <c r="C172" s="221">
        <f>B172-A172</f>
        <v>712</v>
      </c>
      <c r="D172" s="137"/>
      <c r="F172" s="188">
        <v>2167</v>
      </c>
      <c r="G172" s="188">
        <v>2232</v>
      </c>
      <c r="H172" s="220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33" t="s">
        <v>14</v>
      </c>
      <c r="C175" s="233" t="s">
        <v>15</v>
      </c>
      <c r="D175" s="82" t="s">
        <v>16</v>
      </c>
      <c r="E175" s="423"/>
      <c r="F175" s="233" t="s">
        <v>13</v>
      </c>
      <c r="G175" s="233" t="s">
        <v>14</v>
      </c>
      <c r="H175" s="230" t="s">
        <v>17</v>
      </c>
      <c r="I175" s="235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27153</v>
      </c>
      <c r="B176" s="417">
        <f>+C117+C124+C131+C137+C144+C151+C158</f>
        <v>27652</v>
      </c>
      <c r="C176" s="391">
        <f>B176-A176</f>
        <v>499</v>
      </c>
      <c r="D176" s="419">
        <f>E117+E124+E131+E137+E144+E151+E158</f>
        <v>1497000</v>
      </c>
      <c r="E176" s="417">
        <f>J117+J124+J131+J137+J144+J151+J158</f>
        <v>90000</v>
      </c>
      <c r="F176" s="233">
        <f>F117+F124+F131+F137+F144+F151+F158</f>
        <v>3983</v>
      </c>
      <c r="G176" s="233">
        <f>G117+G124+G131+G137+G144+G151+G158</f>
        <v>4036</v>
      </c>
      <c r="H176" s="230">
        <f>G176-F176</f>
        <v>53</v>
      </c>
      <c r="I176" s="85">
        <f>I117+I124+I131+I137+I144+I151+I158</f>
        <v>795000</v>
      </c>
      <c r="J176" s="5">
        <v>983565</v>
      </c>
      <c r="K176" s="25">
        <f>K164</f>
        <v>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513435</v>
      </c>
      <c r="K177" s="86"/>
      <c r="L177" s="87">
        <f>I176-L176</f>
        <v>484000</v>
      </c>
      <c r="N177" s="8"/>
    </row>
    <row r="178" spans="1:15" ht="21" thickTop="1" thickBot="1" x14ac:dyDescent="0.35">
      <c r="A178" s="190">
        <v>22635</v>
      </c>
      <c r="B178" s="190">
        <v>23168</v>
      </c>
      <c r="C178" s="221">
        <f>B178-A178</f>
        <v>533</v>
      </c>
      <c r="D178" s="89"/>
      <c r="E178" s="96"/>
      <c r="F178" s="188">
        <v>1062</v>
      </c>
      <c r="G178" s="188">
        <v>1121</v>
      </c>
      <c r="H178" s="97">
        <f>G178-F178</f>
        <v>59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33" t="s">
        <v>14</v>
      </c>
      <c r="C181" s="233" t="s">
        <v>15</v>
      </c>
      <c r="D181" s="82" t="s">
        <v>16</v>
      </c>
      <c r="E181" s="413"/>
      <c r="F181" s="233" t="s">
        <v>13</v>
      </c>
      <c r="G181" s="233" t="s">
        <v>14</v>
      </c>
      <c r="H181" s="230" t="s">
        <v>17</v>
      </c>
      <c r="I181" s="235" t="s">
        <v>16</v>
      </c>
      <c r="J181" s="414"/>
      <c r="K181" s="414"/>
      <c r="L181" s="386"/>
      <c r="M181" s="387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388">
        <f>A164+A170+A176</f>
        <v>116957</v>
      </c>
      <c r="B182" s="391">
        <f>B164+B170+B176</f>
        <v>118962</v>
      </c>
      <c r="C182" s="391">
        <f>B182-A182</f>
        <v>2005</v>
      </c>
      <c r="D182" s="394">
        <f>D164+D170+D176</f>
        <v>5455000</v>
      </c>
      <c r="E182" s="397">
        <f>E164+E170+E176</f>
        <v>180000</v>
      </c>
      <c r="F182" s="100">
        <f>F164+F170+F176</f>
        <v>14349</v>
      </c>
      <c r="G182" s="100">
        <f>G164+G170+G176</f>
        <v>14490</v>
      </c>
      <c r="H182" s="230">
        <f>G182-F182</f>
        <v>141</v>
      </c>
      <c r="I182" s="101">
        <f>I164+I170+I176</f>
        <v>2011000</v>
      </c>
      <c r="J182" s="229">
        <f>J164+J170+J176</f>
        <v>4187421</v>
      </c>
      <c r="K182" s="229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1267579</v>
      </c>
      <c r="K183" s="106">
        <f>E182-K182</f>
        <v>180000</v>
      </c>
      <c r="L183" s="107">
        <f>I182-L182</f>
        <v>791000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32800600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37050179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102681</v>
      </c>
      <c r="C186" s="190">
        <f>B186-(B176+B170+B164)</f>
        <v>-16281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9050179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9050179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2005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I189" s="28">
        <v>2019</v>
      </c>
      <c r="J189" s="28" t="s">
        <v>292</v>
      </c>
      <c r="K189" s="108">
        <v>3</v>
      </c>
      <c r="L189" s="120">
        <v>12</v>
      </c>
      <c r="M189" s="297">
        <f>L189-K189</f>
        <v>9</v>
      </c>
      <c r="N189" s="37">
        <f>M189*1300000</f>
        <v>11700000</v>
      </c>
    </row>
    <row r="190" spans="1:15" x14ac:dyDescent="0.3">
      <c r="I190" s="28">
        <v>2020</v>
      </c>
      <c r="J190" s="28">
        <v>1</v>
      </c>
      <c r="K190" s="316">
        <v>10000000</v>
      </c>
      <c r="L190" s="317">
        <f>K190-3000000</f>
        <v>7000000</v>
      </c>
    </row>
    <row r="191" spans="1:15" x14ac:dyDescent="0.3">
      <c r="A191" s="384" t="s">
        <v>291</v>
      </c>
      <c r="B191" s="384"/>
      <c r="C191" s="384"/>
      <c r="D191" s="76"/>
    </row>
    <row r="192" spans="1:15" x14ac:dyDescent="0.3">
      <c r="A192" s="28" t="s">
        <v>288</v>
      </c>
      <c r="B192" s="316">
        <v>10000000</v>
      </c>
      <c r="C192" s="317">
        <f>B192-1102500</f>
        <v>8897500</v>
      </c>
      <c r="D192" s="76" t="s">
        <v>289</v>
      </c>
    </row>
    <row r="193" spans="2:4" x14ac:dyDescent="0.3">
      <c r="B193" s="28"/>
      <c r="C193" s="96">
        <f>C192-L2</f>
        <v>7617200</v>
      </c>
      <c r="D193" s="76" t="s">
        <v>290</v>
      </c>
    </row>
  </sheetData>
  <mergeCells count="289">
    <mergeCell ref="A191:C191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89"/>
  <sheetViews>
    <sheetView topLeftCell="A4" zoomScale="75" zoomScaleNormal="100" zoomScaleSheetLayoutView="91" zoomScalePageLayoutView="75" workbookViewId="0">
      <selection activeCell="I17" sqref="I17"/>
    </sheetView>
  </sheetViews>
  <sheetFormatPr defaultColWidth="9.125" defaultRowHeight="18.75" x14ac:dyDescent="0.3"/>
  <cols>
    <col min="1" max="1" width="15.125" style="28" customWidth="1"/>
    <col min="2" max="2" width="13.875" style="188" customWidth="1"/>
    <col min="3" max="3" width="15.25" style="188" customWidth="1"/>
    <col min="4" max="4" width="12.75" style="188" customWidth="1"/>
    <col min="5" max="5" width="20.7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203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213</v>
      </c>
      <c r="B2" s="460" t="s">
        <v>214</v>
      </c>
      <c r="C2" s="386"/>
      <c r="D2" s="386"/>
      <c r="E2" s="386"/>
      <c r="F2" s="460" t="s">
        <v>215</v>
      </c>
      <c r="G2" s="460"/>
      <c r="H2" s="460"/>
      <c r="I2" s="460"/>
      <c r="J2" s="460" t="s">
        <v>202</v>
      </c>
      <c r="K2" s="413" t="s">
        <v>12</v>
      </c>
      <c r="L2" s="443">
        <f>E4+I4+K11</f>
        <v>1330000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26" t="s">
        <v>13</v>
      </c>
      <c r="C3" s="226" t="s">
        <v>14</v>
      </c>
      <c r="D3" s="226" t="s">
        <v>15</v>
      </c>
      <c r="E3" s="225" t="s">
        <v>16</v>
      </c>
      <c r="F3" s="226" t="s">
        <v>13</v>
      </c>
      <c r="G3" s="226" t="s">
        <v>14</v>
      </c>
      <c r="H3" s="228" t="s">
        <v>17</v>
      </c>
      <c r="I3" s="225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-1117000</v>
      </c>
    </row>
    <row r="4" spans="1:17" ht="20.100000000000001" customHeight="1" x14ac:dyDescent="0.3">
      <c r="A4" s="186">
        <v>0</v>
      </c>
      <c r="B4" s="187">
        <v>3360</v>
      </c>
      <c r="C4" s="187">
        <v>3940</v>
      </c>
      <c r="D4" s="188">
        <f>C4-B4</f>
        <v>580</v>
      </c>
      <c r="E4" s="20">
        <f>D4*2000</f>
        <v>1160000</v>
      </c>
      <c r="F4" s="187">
        <v>425</v>
      </c>
      <c r="G4" s="187">
        <v>434</v>
      </c>
      <c r="H4" s="21">
        <f>G4-F4</f>
        <v>9</v>
      </c>
      <c r="I4" s="22">
        <f>H4*10000</f>
        <v>90000</v>
      </c>
      <c r="J4" s="22"/>
      <c r="K4" s="23">
        <f>E4+I4</f>
        <v>1250000</v>
      </c>
      <c r="L4" s="444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2/2019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3</v>
      </c>
      <c r="B9" s="460" t="str">
        <f>B2</f>
        <v>Tiền điện Tháng 2</v>
      </c>
      <c r="C9" s="386"/>
      <c r="D9" s="386"/>
      <c r="E9" s="386"/>
      <c r="F9" s="460" t="str">
        <f>F2</f>
        <v>Tiền nước Tháng 2</v>
      </c>
      <c r="G9" s="460"/>
      <c r="H9" s="460"/>
      <c r="I9" s="460"/>
      <c r="J9" s="460" t="str">
        <f>J2</f>
        <v>Thuê bao truyền hình cáp Tháng 1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26" t="s">
        <v>13</v>
      </c>
      <c r="C10" s="226" t="s">
        <v>14</v>
      </c>
      <c r="D10" s="226" t="s">
        <v>15</v>
      </c>
      <c r="E10" s="225" t="s">
        <v>16</v>
      </c>
      <c r="F10" s="226" t="s">
        <v>13</v>
      </c>
      <c r="G10" s="226" t="s">
        <v>14</v>
      </c>
      <c r="H10" s="228" t="s">
        <v>17</v>
      </c>
      <c r="I10" s="224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586</v>
      </c>
      <c r="G11" s="187">
        <v>594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2/2019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3</v>
      </c>
      <c r="B16" s="460" t="str">
        <f>B2</f>
        <v>Tiền điện Tháng 2</v>
      </c>
      <c r="C16" s="386"/>
      <c r="D16" s="386"/>
      <c r="E16" s="386"/>
      <c r="F16" s="460" t="str">
        <f>F2</f>
        <v>Tiền nước Tháng 2</v>
      </c>
      <c r="G16" s="460"/>
      <c r="H16" s="460"/>
      <c r="I16" s="460"/>
      <c r="J16" s="460" t="str">
        <f>J2</f>
        <v>Thuê bao truyền hình cáp Tháng 1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26" t="s">
        <v>169</v>
      </c>
      <c r="C17" s="226" t="s">
        <v>170</v>
      </c>
      <c r="D17" s="226" t="s">
        <v>168</v>
      </c>
      <c r="E17" s="225" t="s">
        <v>16</v>
      </c>
      <c r="F17" s="226" t="s">
        <v>13</v>
      </c>
      <c r="G17" s="226" t="s">
        <v>14</v>
      </c>
      <c r="H17" s="228" t="s">
        <v>17</v>
      </c>
      <c r="I17" s="224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270</v>
      </c>
      <c r="C18" s="187">
        <v>326</v>
      </c>
      <c r="D18" s="19">
        <f>C18-B18</f>
        <v>56</v>
      </c>
      <c r="E18" s="48">
        <f>IF(D18&lt;=50,D18*$N$2,(D18-50)*$N$3+50*$N$2)</f>
        <v>168000</v>
      </c>
      <c r="F18" s="187">
        <v>667</v>
      </c>
      <c r="G18" s="187">
        <v>669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1498000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204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2/2019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3</v>
      </c>
      <c r="B23" s="434" t="str">
        <f>B2</f>
        <v>Tiền điện Tháng 2</v>
      </c>
      <c r="C23" s="437"/>
      <c r="D23" s="437"/>
      <c r="E23" s="438"/>
      <c r="F23" s="434" t="str">
        <f>F2</f>
        <v>Tiền nước Tháng 2</v>
      </c>
      <c r="G23" s="437"/>
      <c r="H23" s="437"/>
      <c r="I23" s="438"/>
      <c r="J23" s="439" t="str">
        <f>J2</f>
        <v>Thuê bao truyền hình cáp Tháng 1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26" t="s">
        <v>13</v>
      </c>
      <c r="C24" s="226" t="s">
        <v>14</v>
      </c>
      <c r="D24" s="226" t="s">
        <v>15</v>
      </c>
      <c r="E24" s="225" t="s">
        <v>16</v>
      </c>
      <c r="F24" s="226" t="s">
        <v>13</v>
      </c>
      <c r="G24" s="226" t="s">
        <v>14</v>
      </c>
      <c r="H24" s="228" t="s">
        <v>17</v>
      </c>
      <c r="I24" s="224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5175</v>
      </c>
      <c r="C25" s="187">
        <v>5192</v>
      </c>
      <c r="D25" s="19">
        <f>C25-B25</f>
        <v>17</v>
      </c>
      <c r="E25" s="48">
        <f>IF(D25&lt;=50,D25*$N$2,(D25-50)*$N$3+50*$N$2)</f>
        <v>51000</v>
      </c>
      <c r="F25" s="187">
        <v>776</v>
      </c>
      <c r="G25" s="187">
        <v>783</v>
      </c>
      <c r="H25" s="21">
        <f>G25-F25</f>
        <v>7</v>
      </c>
      <c r="I25" s="22">
        <f>H25*$O$2</f>
        <v>105000</v>
      </c>
      <c r="J25" s="22"/>
      <c r="K25" s="23">
        <f>A25+E25+I25+J25</f>
        <v>1456000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10/2/2019tại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2/2019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3</v>
      </c>
      <c r="B28" s="460" t="str">
        <f>B2</f>
        <v>Tiền điện Tháng 2</v>
      </c>
      <c r="C28" s="386"/>
      <c r="D28" s="386"/>
      <c r="E28" s="386"/>
      <c r="F28" s="460" t="str">
        <f>F2</f>
        <v>Tiền nước Tháng 2</v>
      </c>
      <c r="G28" s="460"/>
      <c r="H28" s="460"/>
      <c r="I28" s="460"/>
      <c r="J28" s="460" t="str">
        <f>J2</f>
        <v>Thuê bao truyền hình cáp Tháng 1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26" t="s">
        <v>13</v>
      </c>
      <c r="C29" s="226" t="s">
        <v>14</v>
      </c>
      <c r="D29" s="226" t="s">
        <v>15</v>
      </c>
      <c r="E29" s="225" t="s">
        <v>16</v>
      </c>
      <c r="F29" s="226" t="s">
        <v>13</v>
      </c>
      <c r="G29" s="226" t="s">
        <v>14</v>
      </c>
      <c r="H29" s="228" t="s">
        <v>17</v>
      </c>
      <c r="I29" s="224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1544</v>
      </c>
      <c r="C30" s="187">
        <v>1603</v>
      </c>
      <c r="D30" s="19">
        <f>C30-B30</f>
        <v>59</v>
      </c>
      <c r="E30" s="48">
        <f>IF(D30&lt;=50,D30*$N$2,(D30-50)*$N$3+50*$N$2)</f>
        <v>177000</v>
      </c>
      <c r="F30" s="187">
        <v>574</v>
      </c>
      <c r="G30" s="187">
        <v>578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1567000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10/2/2019tại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2/2019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3</v>
      </c>
      <c r="B35" s="460" t="str">
        <f>B2</f>
        <v>Tiền điện Tháng 2</v>
      </c>
      <c r="C35" s="386"/>
      <c r="D35" s="386"/>
      <c r="E35" s="386"/>
      <c r="F35" s="460" t="str">
        <f>F2</f>
        <v>Tiền nước Tháng 2</v>
      </c>
      <c r="G35" s="460"/>
      <c r="H35" s="460"/>
      <c r="I35" s="460"/>
      <c r="J35" s="460" t="str">
        <f>J2</f>
        <v>Thuê bao truyền hình cáp Tháng 1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226" t="s">
        <v>13</v>
      </c>
      <c r="C36" s="226" t="s">
        <v>14</v>
      </c>
      <c r="D36" s="226" t="s">
        <v>15</v>
      </c>
      <c r="E36" s="225" t="s">
        <v>16</v>
      </c>
      <c r="F36" s="226" t="s">
        <v>13</v>
      </c>
      <c r="G36" s="226" t="s">
        <v>14</v>
      </c>
      <c r="H36" s="228" t="s">
        <v>17</v>
      </c>
      <c r="I36" s="224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2375</v>
      </c>
      <c r="C37" s="187">
        <v>2378</v>
      </c>
      <c r="D37" s="19">
        <f>C37-B37</f>
        <v>3</v>
      </c>
      <c r="E37" s="48">
        <f>IF(D37&lt;=50,D37*$N$2,(D37-50)*$N$3+50*$N$2)</f>
        <v>9000</v>
      </c>
      <c r="F37" s="187">
        <v>621</v>
      </c>
      <c r="G37" s="187">
        <v>622</v>
      </c>
      <c r="H37" s="21">
        <f>G37-F37</f>
        <v>1</v>
      </c>
      <c r="I37" s="22">
        <f>H37*$O$2</f>
        <v>15000</v>
      </c>
      <c r="J37" s="22">
        <v>0</v>
      </c>
      <c r="K37" s="23">
        <f>A37+E37+I37+J37</f>
        <v>1324000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10/2/2019tại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2/2019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3</v>
      </c>
      <c r="B42" s="460" t="str">
        <f>B2</f>
        <v>Tiền điện Tháng 2</v>
      </c>
      <c r="C42" s="386"/>
      <c r="D42" s="386"/>
      <c r="E42" s="386"/>
      <c r="F42" s="460" t="str">
        <f>F2</f>
        <v>Tiền nước Tháng 2</v>
      </c>
      <c r="G42" s="460"/>
      <c r="H42" s="460"/>
      <c r="I42" s="460"/>
      <c r="J42" s="460" t="str">
        <f>J2</f>
        <v>Thuê bao truyền hình cáp Tháng 1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26" t="s">
        <v>13</v>
      </c>
      <c r="C43" s="226" t="s">
        <v>14</v>
      </c>
      <c r="D43" s="226" t="s">
        <v>15</v>
      </c>
      <c r="E43" s="225" t="s">
        <v>16</v>
      </c>
      <c r="F43" s="226" t="s">
        <v>13</v>
      </c>
      <c r="G43" s="226" t="s">
        <v>14</v>
      </c>
      <c r="H43" s="228" t="s">
        <v>17</v>
      </c>
      <c r="I43" s="224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4508</v>
      </c>
      <c r="C44" s="187">
        <v>4604</v>
      </c>
      <c r="D44" s="19">
        <f>C44-B44</f>
        <v>96</v>
      </c>
      <c r="E44" s="48">
        <f>IF(D44&lt;=50,D44*$N$2,(D44-50)*$N$3+50*$N$2)</f>
        <v>288000</v>
      </c>
      <c r="F44" s="187">
        <v>736</v>
      </c>
      <c r="G44" s="187">
        <v>743</v>
      </c>
      <c r="H44" s="21">
        <f>G44-F44</f>
        <v>7</v>
      </c>
      <c r="I44" s="22">
        <f>H44*$O$2</f>
        <v>105000</v>
      </c>
      <c r="J44" s="22">
        <v>30000</v>
      </c>
      <c r="K44" s="23">
        <f>(A44+E44+I44+J44)</f>
        <v>1723000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10/2/2019tại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2/2019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3</v>
      </c>
      <c r="B49" s="460" t="str">
        <f>B2</f>
        <v>Tiền điện Tháng 2</v>
      </c>
      <c r="C49" s="386"/>
      <c r="D49" s="386"/>
      <c r="E49" s="386"/>
      <c r="F49" s="460" t="str">
        <f>F2</f>
        <v>Tiền nước Tháng 2</v>
      </c>
      <c r="G49" s="460"/>
      <c r="H49" s="460"/>
      <c r="I49" s="460"/>
      <c r="J49" s="460" t="str">
        <f>J2</f>
        <v>Thuê bao truyền hình cáp Tháng 1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26" t="s">
        <v>13</v>
      </c>
      <c r="C50" s="226" t="s">
        <v>14</v>
      </c>
      <c r="D50" s="226" t="s">
        <v>15</v>
      </c>
      <c r="E50" s="225" t="s">
        <v>16</v>
      </c>
      <c r="F50" s="226" t="s">
        <v>13</v>
      </c>
      <c r="G50" s="226" t="s">
        <v>14</v>
      </c>
      <c r="H50" s="228" t="s">
        <v>17</v>
      </c>
      <c r="I50" s="224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5895</v>
      </c>
      <c r="C51" s="187">
        <v>6004</v>
      </c>
      <c r="D51" s="19">
        <f>C51-B51</f>
        <v>109</v>
      </c>
      <c r="E51" s="48">
        <f>IF(D51&lt;=50,D51*$N$2,(D51-50)*$N$3+50*$N$2)</f>
        <v>327000</v>
      </c>
      <c r="F51" s="187">
        <v>713</v>
      </c>
      <c r="G51" s="187">
        <v>721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1747000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10/2/2019tại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2/2019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3</v>
      </c>
      <c r="B54" s="460" t="str">
        <f>B2</f>
        <v>Tiền điện Tháng 2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1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26" t="s">
        <v>13</v>
      </c>
      <c r="C55" s="226" t="s">
        <v>14</v>
      </c>
      <c r="D55" s="226" t="s">
        <v>15</v>
      </c>
      <c r="E55" s="225" t="s">
        <v>16</v>
      </c>
      <c r="F55" s="226" t="s">
        <v>13</v>
      </c>
      <c r="G55" s="226" t="s">
        <v>14</v>
      </c>
      <c r="H55" s="228" t="s">
        <v>17</v>
      </c>
      <c r="I55" s="224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3000000</v>
      </c>
      <c r="B56" s="187">
        <v>5271</v>
      </c>
      <c r="C56" s="187">
        <v>5398</v>
      </c>
      <c r="D56" s="19">
        <f>C56-B56</f>
        <v>127</v>
      </c>
      <c r="E56" s="48">
        <f>IF(D56&lt;=50,D56*$N$2,(D56-50)*$N$3+50*$N$2)</f>
        <v>381000</v>
      </c>
      <c r="F56" s="187">
        <v>476</v>
      </c>
      <c r="G56" s="187">
        <v>479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3426000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10/2/2019tại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2/2019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3</v>
      </c>
      <c r="B61" s="434" t="str">
        <f>B2</f>
        <v>Tiền điện Tháng 2</v>
      </c>
      <c r="C61" s="435"/>
      <c r="D61" s="435"/>
      <c r="E61" s="436"/>
      <c r="F61" s="434" t="str">
        <f>F2</f>
        <v>Tiền nước Tháng 2</v>
      </c>
      <c r="G61" s="437"/>
      <c r="H61" s="437"/>
      <c r="I61" s="438"/>
      <c r="J61" s="439" t="str">
        <f>J2</f>
        <v>Thuê bao truyền hình cáp Tháng 1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26" t="s">
        <v>15</v>
      </c>
      <c r="E62" s="225" t="s">
        <v>16</v>
      </c>
      <c r="F62" s="60" t="s">
        <v>13</v>
      </c>
      <c r="G62" s="60" t="s">
        <v>14</v>
      </c>
      <c r="H62" s="228" t="s">
        <v>17</v>
      </c>
      <c r="I62" s="224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6693</v>
      </c>
      <c r="C63" s="189">
        <v>6783</v>
      </c>
      <c r="D63" s="19">
        <f>C63-B63</f>
        <v>90</v>
      </c>
      <c r="E63" s="48">
        <f>IF(D63&lt;=50,D63*$N$2,(D63-50)*$N$3+50*$N$2)</f>
        <v>270000</v>
      </c>
      <c r="F63" s="187">
        <v>663</v>
      </c>
      <c r="G63" s="187">
        <v>669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1690000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10/2/2019tại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2/2019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3</v>
      </c>
      <c r="B68" s="434" t="str">
        <f>B2</f>
        <v>Tiền điện Tháng 2</v>
      </c>
      <c r="C68" s="435"/>
      <c r="D68" s="435"/>
      <c r="E68" s="436"/>
      <c r="F68" s="434" t="str">
        <f>F2</f>
        <v>Tiền nước Tháng 2</v>
      </c>
      <c r="G68" s="437"/>
      <c r="H68" s="437"/>
      <c r="I68" s="438"/>
      <c r="J68" s="439" t="str">
        <f>J2</f>
        <v>Thuê bao truyền hình cáp Tháng 1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26" t="s">
        <v>15</v>
      </c>
      <c r="E69" s="225" t="s">
        <v>16</v>
      </c>
      <c r="F69" s="60" t="s">
        <v>13</v>
      </c>
      <c r="G69" s="60" t="s">
        <v>14</v>
      </c>
      <c r="H69" s="228" t="s">
        <v>17</v>
      </c>
      <c r="I69" s="224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11224</v>
      </c>
      <c r="C70" s="189">
        <v>11430</v>
      </c>
      <c r="D70" s="19">
        <f>C70-B70</f>
        <v>206</v>
      </c>
      <c r="E70" s="48">
        <f>IF(D70&lt;=50,D70*$N$2,(D70-50)*$N$3+50*$N$2)</f>
        <v>618000</v>
      </c>
      <c r="F70" s="187">
        <v>648</v>
      </c>
      <c r="G70" s="187">
        <v>654</v>
      </c>
      <c r="H70" s="21">
        <f>G70-F70</f>
        <v>6</v>
      </c>
      <c r="I70" s="22">
        <f>H70*$O$2</f>
        <v>90000</v>
      </c>
      <c r="J70" s="22"/>
      <c r="K70" s="23">
        <f>A70+E70+I70+J70</f>
        <v>2008000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10/2/2019tại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2/2019</v>
      </c>
      <c r="D74" s="431"/>
      <c r="E74" s="431"/>
      <c r="F74" s="431"/>
      <c r="G74" s="431"/>
      <c r="H74" s="431"/>
      <c r="I74" s="431"/>
      <c r="J74" s="44" t="s">
        <v>205</v>
      </c>
      <c r="K74" s="45" t="s">
        <v>206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3</v>
      </c>
      <c r="B75" s="434" t="str">
        <f>B2</f>
        <v>Tiền điện Tháng 2</v>
      </c>
      <c r="C75" s="435"/>
      <c r="D75" s="435"/>
      <c r="E75" s="436"/>
      <c r="F75" s="434" t="str">
        <f>F2</f>
        <v>Tiền nước Tháng 2</v>
      </c>
      <c r="G75" s="437"/>
      <c r="H75" s="437"/>
      <c r="I75" s="438"/>
      <c r="J75" s="439" t="str">
        <f>J2</f>
        <v>Thuê bao truyền hình cáp Tháng 1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26" t="s">
        <v>15</v>
      </c>
      <c r="E76" s="225" t="s">
        <v>16</v>
      </c>
      <c r="F76" s="60" t="s">
        <v>13</v>
      </c>
      <c r="G76" s="60" t="s">
        <v>14</v>
      </c>
      <c r="H76" s="228" t="s">
        <v>17</v>
      </c>
      <c r="I76" s="224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20353</v>
      </c>
      <c r="C77" s="189">
        <v>20380</v>
      </c>
      <c r="D77" s="19">
        <f>C77-B77</f>
        <v>27</v>
      </c>
      <c r="E77" s="20">
        <f>IF(D77&lt;=50,D77*$N$2,(D77-50)*$N$3+50*$N$2)</f>
        <v>81000</v>
      </c>
      <c r="F77" s="187">
        <v>847</v>
      </c>
      <c r="G77" s="187">
        <v>853</v>
      </c>
      <c r="H77" s="21">
        <f>G77-F77</f>
        <v>6</v>
      </c>
      <c r="I77" s="22">
        <f>H77*$O$2</f>
        <v>90000</v>
      </c>
      <c r="J77" s="22"/>
      <c r="K77" s="23">
        <f>A77+E77+I77+J77</f>
        <v>1471000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2/2019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3</v>
      </c>
      <c r="B80" s="434" t="str">
        <f>B2</f>
        <v>Tiền điện Tháng 2</v>
      </c>
      <c r="C80" s="435"/>
      <c r="D80" s="435"/>
      <c r="E80" s="436"/>
      <c r="F80" s="434" t="str">
        <f>F2</f>
        <v>Tiền nước Tháng 2</v>
      </c>
      <c r="G80" s="437"/>
      <c r="H80" s="437"/>
      <c r="I80" s="438"/>
      <c r="J80" s="439" t="str">
        <f>J2</f>
        <v>Thuê bao truyền hình cáp Tháng 1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26" t="s">
        <v>15</v>
      </c>
      <c r="E81" s="225" t="s">
        <v>16</v>
      </c>
      <c r="F81" s="60" t="s">
        <v>13</v>
      </c>
      <c r="G81" s="60" t="s">
        <v>14</v>
      </c>
      <c r="H81" s="228" t="s">
        <v>17</v>
      </c>
      <c r="I81" s="224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5124</v>
      </c>
      <c r="C82" s="187">
        <v>5147</v>
      </c>
      <c r="D82" s="19">
        <f>C82-B82</f>
        <v>23</v>
      </c>
      <c r="E82" s="48">
        <f>IF(D82&lt;=50,D82*$N$2,(D82-50)*$N$3+50*$N$2)</f>
        <v>69000</v>
      </c>
      <c r="F82" s="187">
        <v>644</v>
      </c>
      <c r="G82" s="187">
        <v>648</v>
      </c>
      <c r="H82" s="21">
        <f>G82-F82</f>
        <v>4</v>
      </c>
      <c r="I82" s="22">
        <f>H82*$O$2</f>
        <v>60000</v>
      </c>
      <c r="J82" s="22"/>
      <c r="K82" s="23">
        <f>A82+E82+I82+J82</f>
        <v>1429000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10/2/2019tại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2/2019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3</v>
      </c>
      <c r="B87" s="434" t="str">
        <f>B2</f>
        <v>Tiền điện Tháng 2</v>
      </c>
      <c r="C87" s="435"/>
      <c r="D87" s="435"/>
      <c r="E87" s="436"/>
      <c r="F87" s="434" t="str">
        <f>F2</f>
        <v>Tiền nước Tháng 2</v>
      </c>
      <c r="G87" s="437"/>
      <c r="H87" s="437"/>
      <c r="I87" s="438"/>
      <c r="J87" s="439" t="str">
        <f>J2</f>
        <v>Thuê bao truyền hình cáp Tháng 1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26" t="s">
        <v>15</v>
      </c>
      <c r="E88" s="225" t="s">
        <v>16</v>
      </c>
      <c r="F88" s="60" t="s">
        <v>13</v>
      </c>
      <c r="G88" s="60" t="s">
        <v>14</v>
      </c>
      <c r="H88" s="228" t="s">
        <v>17</v>
      </c>
      <c r="I88" s="224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3644</v>
      </c>
      <c r="C89" s="187">
        <v>3710</v>
      </c>
      <c r="D89" s="19">
        <f>C89-B89</f>
        <v>66</v>
      </c>
      <c r="E89" s="48">
        <f>IF(D89&lt;=50,D89*$N$2,(D89-50)*$N$3+50*$N$2)</f>
        <v>198000</v>
      </c>
      <c r="F89" s="187">
        <v>835</v>
      </c>
      <c r="G89" s="187">
        <v>848</v>
      </c>
      <c r="H89" s="21">
        <f>G89-F89</f>
        <v>13</v>
      </c>
      <c r="I89" s="22">
        <f>H89*$O$2</f>
        <v>195000</v>
      </c>
      <c r="J89" s="22">
        <v>0</v>
      </c>
      <c r="K89" s="23">
        <f>A89+E89+I89+J89</f>
        <v>1693000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10/2/2019tại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2/2019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2</v>
      </c>
      <c r="C94" s="435"/>
      <c r="D94" s="435"/>
      <c r="E94" s="436"/>
      <c r="F94" s="434" t="str">
        <f>F2</f>
        <v>Tiền nước Tháng 2</v>
      </c>
      <c r="G94" s="437"/>
      <c r="H94" s="437"/>
      <c r="I94" s="438"/>
      <c r="J94" s="439" t="str">
        <f>J9</f>
        <v>Thuê bao truyền hình cáp Tháng 1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26" t="s">
        <v>15</v>
      </c>
      <c r="E95" s="225" t="s">
        <v>16</v>
      </c>
      <c r="F95" s="60" t="s">
        <v>13</v>
      </c>
      <c r="G95" s="60" t="s">
        <v>14</v>
      </c>
      <c r="H95" s="228" t="s">
        <v>17</v>
      </c>
      <c r="I95" s="224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4659</v>
      </c>
      <c r="C96" s="187">
        <v>4753</v>
      </c>
      <c r="D96" s="187">
        <f>C96-B96</f>
        <v>94</v>
      </c>
      <c r="E96" s="48">
        <f>IF(D96&lt;=50,D96*$N$2,(D96-50)*$N$3+50*$N$2)</f>
        <v>282000</v>
      </c>
      <c r="F96" s="187">
        <v>241</v>
      </c>
      <c r="G96" s="187">
        <v>244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1627000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10/2/2019tại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2/2019</v>
      </c>
      <c r="D100" s="431"/>
      <c r="E100" s="431"/>
      <c r="F100" s="431"/>
      <c r="G100" s="431"/>
      <c r="H100" s="431"/>
      <c r="I100" s="431"/>
      <c r="J100" s="44" t="s">
        <v>207</v>
      </c>
      <c r="K100" s="45" t="s">
        <v>208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3</v>
      </c>
      <c r="B101" s="434" t="str">
        <f>B2</f>
        <v>Tiền điện Tháng 2</v>
      </c>
      <c r="C101" s="435"/>
      <c r="D101" s="435"/>
      <c r="E101" s="436"/>
      <c r="F101" s="434" t="str">
        <f>F2</f>
        <v>Tiền nước Tháng 2</v>
      </c>
      <c r="G101" s="437"/>
      <c r="H101" s="437"/>
      <c r="I101" s="438"/>
      <c r="J101" s="439" t="str">
        <f>J2</f>
        <v>Thuê bao truyền hình cáp Tháng 1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26" t="s">
        <v>15</v>
      </c>
      <c r="E102" s="225" t="s">
        <v>16</v>
      </c>
      <c r="F102" s="60" t="s">
        <v>13</v>
      </c>
      <c r="G102" s="60" t="s">
        <v>14</v>
      </c>
      <c r="H102" s="228" t="s">
        <v>17</v>
      </c>
      <c r="I102" s="224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4543</v>
      </c>
      <c r="C103" s="187">
        <v>4590</v>
      </c>
      <c r="D103" s="19">
        <f>C103-B103</f>
        <v>47</v>
      </c>
      <c r="E103" s="48">
        <f>IF(D103&lt;=50,D103*$N$2,(D103-50)*$N$3+50*$N$2)</f>
        <v>141000</v>
      </c>
      <c r="F103" s="187">
        <v>564</v>
      </c>
      <c r="G103" s="187">
        <v>571</v>
      </c>
      <c r="H103" s="21">
        <f>G103-F103</f>
        <v>7</v>
      </c>
      <c r="I103" s="22">
        <f>H103*$O$2</f>
        <v>105000</v>
      </c>
      <c r="J103" s="22"/>
      <c r="K103" s="23">
        <f>A103+E103+I103+J103</f>
        <v>1546000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10/2/2019tại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2/2019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3</v>
      </c>
      <c r="B108" s="434" t="str">
        <f>B2</f>
        <v>Tiền điện Tháng 2</v>
      </c>
      <c r="C108" s="435"/>
      <c r="D108" s="435"/>
      <c r="E108" s="436"/>
      <c r="F108" s="434" t="str">
        <f>F2</f>
        <v>Tiền nước Tháng 2</v>
      </c>
      <c r="G108" s="437"/>
      <c r="H108" s="437"/>
      <c r="I108" s="438"/>
      <c r="J108" s="439" t="str">
        <f>J2</f>
        <v>Thuê bao truyền hình cáp Tháng 1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26" t="s">
        <v>15</v>
      </c>
      <c r="E109" s="225" t="s">
        <v>16</v>
      </c>
      <c r="F109" s="60" t="s">
        <v>13</v>
      </c>
      <c r="G109" s="60" t="s">
        <v>14</v>
      </c>
      <c r="H109" s="228" t="s">
        <v>17</v>
      </c>
      <c r="I109" s="224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3544</v>
      </c>
      <c r="C110" s="187">
        <v>3566</v>
      </c>
      <c r="D110" s="19">
        <f>C110-B110</f>
        <v>22</v>
      </c>
      <c r="E110" s="48">
        <f>IF(D110&lt;=50,D110*$N$2,(D110-50)*$N$3+50*$N$2)</f>
        <v>66000</v>
      </c>
      <c r="F110" s="187">
        <v>251</v>
      </c>
      <c r="G110" s="187">
        <v>256</v>
      </c>
      <c r="H110" s="21">
        <f>G110-F110</f>
        <v>5</v>
      </c>
      <c r="I110" s="22">
        <f>H110*$O$2</f>
        <v>75000</v>
      </c>
      <c r="J110" s="22">
        <v>0</v>
      </c>
      <c r="K110" s="23">
        <f>A110+E110+I110+J110</f>
        <v>1741000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10/2/2019tại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2/2019</v>
      </c>
      <c r="D114" s="431"/>
      <c r="E114" s="431"/>
      <c r="F114" s="431"/>
      <c r="G114" s="431"/>
      <c r="H114" s="431"/>
      <c r="I114" s="431"/>
      <c r="J114" s="44" t="s">
        <v>209</v>
      </c>
      <c r="K114" s="45" t="s">
        <v>210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3</v>
      </c>
      <c r="B115" s="434" t="str">
        <f>B2</f>
        <v>Tiền điện Tháng 2</v>
      </c>
      <c r="C115" s="435"/>
      <c r="D115" s="435"/>
      <c r="E115" s="436"/>
      <c r="F115" s="434" t="str">
        <f>F2</f>
        <v>Tiền nước Tháng 2</v>
      </c>
      <c r="G115" s="437"/>
      <c r="H115" s="437"/>
      <c r="I115" s="438"/>
      <c r="J115" s="439" t="str">
        <f>J2</f>
        <v>Thuê bao truyền hình cáp Tháng 1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26" t="s">
        <v>15</v>
      </c>
      <c r="E116" s="225" t="s">
        <v>16</v>
      </c>
      <c r="F116" s="60" t="s">
        <v>13</v>
      </c>
      <c r="G116" s="60" t="s">
        <v>14</v>
      </c>
      <c r="H116" s="228" t="s">
        <v>17</v>
      </c>
      <c r="I116" s="224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4591</v>
      </c>
      <c r="C117" s="187">
        <v>4777</v>
      </c>
      <c r="D117" s="19">
        <f>C117-B117</f>
        <v>186</v>
      </c>
      <c r="E117" s="20">
        <f>IF(D117&lt;=50,D117*$N$2,(D117-50)*$N$3+50*$N$2)</f>
        <v>558000</v>
      </c>
      <c r="F117" s="187">
        <v>1049</v>
      </c>
      <c r="G117" s="187">
        <v>1067</v>
      </c>
      <c r="H117" s="21">
        <f>G117-F117</f>
        <v>18</v>
      </c>
      <c r="I117" s="22">
        <f>H117*$O$4</f>
        <v>270000</v>
      </c>
      <c r="J117" s="22">
        <v>0</v>
      </c>
      <c r="K117" s="23">
        <f>(A117+E117+I117+J117)</f>
        <v>4328000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10/2/2019tại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2/2019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3</v>
      </c>
      <c r="B122" s="434" t="str">
        <f>B2</f>
        <v>Tiền điện Tháng 2</v>
      </c>
      <c r="C122" s="435"/>
      <c r="D122" s="435"/>
      <c r="E122" s="436"/>
      <c r="F122" s="434" t="str">
        <f>F2</f>
        <v>Tiền nước Tháng 2</v>
      </c>
      <c r="G122" s="437"/>
      <c r="H122" s="437"/>
      <c r="I122" s="438"/>
      <c r="J122" s="439" t="str">
        <f>J2</f>
        <v>Thuê bao truyền hình cáp Tháng 1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26" t="s">
        <v>15</v>
      </c>
      <c r="E123" s="225" t="s">
        <v>16</v>
      </c>
      <c r="F123" s="60" t="s">
        <v>13</v>
      </c>
      <c r="G123" s="60" t="s">
        <v>14</v>
      </c>
      <c r="H123" s="228" t="s">
        <v>17</v>
      </c>
      <c r="I123" s="224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2623</v>
      </c>
      <c r="C124" s="187">
        <v>2727</v>
      </c>
      <c r="D124" s="19">
        <f>C124-B124</f>
        <v>104</v>
      </c>
      <c r="E124" s="48">
        <f>IF(D124&lt;=50,D124*$N$2,(D124-50)*$N$3+50*$N$2)</f>
        <v>312000</v>
      </c>
      <c r="F124" s="187">
        <v>441</v>
      </c>
      <c r="G124" s="187">
        <v>449</v>
      </c>
      <c r="H124" s="21">
        <f>G124-F124</f>
        <v>8</v>
      </c>
      <c r="I124" s="22">
        <f>H124*$O$4</f>
        <v>120000</v>
      </c>
      <c r="J124" s="22">
        <v>30000</v>
      </c>
      <c r="K124" s="23">
        <f>A124+E124+I124+J124</f>
        <v>1762000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10/2/2019tại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2/2019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3</v>
      </c>
      <c r="B129" s="434" t="str">
        <f>B2</f>
        <v>Tiền điện Tháng 2</v>
      </c>
      <c r="C129" s="435"/>
      <c r="D129" s="435"/>
      <c r="E129" s="436"/>
      <c r="F129" s="434" t="str">
        <f>F2</f>
        <v>Tiền nước Tháng 2</v>
      </c>
      <c r="G129" s="437"/>
      <c r="H129" s="437"/>
      <c r="I129" s="438"/>
      <c r="J129" s="439" t="str">
        <f>J2</f>
        <v>Thuê bao truyền hình cáp Tháng 1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26" t="s">
        <v>15</v>
      </c>
      <c r="E130" s="225" t="s">
        <v>16</v>
      </c>
      <c r="F130" s="60" t="s">
        <v>13</v>
      </c>
      <c r="G130" s="60" t="s">
        <v>14</v>
      </c>
      <c r="H130" s="228" t="s">
        <v>17</v>
      </c>
      <c r="I130" s="224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2916</v>
      </c>
      <c r="C131" s="187">
        <v>2951</v>
      </c>
      <c r="D131" s="19">
        <f>C131-B131</f>
        <v>35</v>
      </c>
      <c r="E131" s="48">
        <f>IF(D131&lt;=50,D131*$N$2,(D131-50)*$N$3+50*$N$2)</f>
        <v>105000</v>
      </c>
      <c r="F131" s="187">
        <v>599</v>
      </c>
      <c r="G131" s="187">
        <v>605</v>
      </c>
      <c r="H131" s="21">
        <f>G131-F131</f>
        <v>6</v>
      </c>
      <c r="I131" s="22">
        <f>H131*$O$4</f>
        <v>90000</v>
      </c>
      <c r="J131" s="22">
        <v>30000</v>
      </c>
      <c r="K131" s="23">
        <f>(A131+E131+I131+J131)</f>
        <v>1525000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10/2/2019tại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22"/>
      <c r="O133" s="222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2/2019</v>
      </c>
      <c r="D134" s="431"/>
      <c r="E134" s="431"/>
      <c r="F134" s="431"/>
      <c r="G134" s="431"/>
      <c r="H134" s="431"/>
      <c r="I134" s="431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3</v>
      </c>
      <c r="B135" s="434" t="str">
        <f>B2</f>
        <v>Tiền điện Tháng 2</v>
      </c>
      <c r="C135" s="435"/>
      <c r="D135" s="435"/>
      <c r="E135" s="436"/>
      <c r="F135" s="434" t="str">
        <f>F129</f>
        <v>Tiền nước Tháng 2</v>
      </c>
      <c r="G135" s="437"/>
      <c r="H135" s="437"/>
      <c r="I135" s="438"/>
      <c r="J135" s="439" t="str">
        <f>J2</f>
        <v>Thuê bao truyền hình cáp Tháng 1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26" t="s">
        <v>15</v>
      </c>
      <c r="E136" s="225" t="s">
        <v>16</v>
      </c>
      <c r="F136" s="60" t="s">
        <v>13</v>
      </c>
      <c r="G136" s="60" t="s">
        <v>14</v>
      </c>
      <c r="H136" s="228" t="s">
        <v>17</v>
      </c>
      <c r="I136" s="224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4674</v>
      </c>
      <c r="C137" s="187">
        <v>4714</v>
      </c>
      <c r="D137" s="19">
        <f>C137-B137</f>
        <v>40</v>
      </c>
      <c r="E137" s="48">
        <f>IF(D137&lt;=50,D137*$N$2,(D137-50)*$N$3+50*$N$2)</f>
        <v>120000</v>
      </c>
      <c r="F137" s="187">
        <v>490</v>
      </c>
      <c r="G137" s="187">
        <v>498</v>
      </c>
      <c r="H137" s="21">
        <f>G137-F137</f>
        <v>8</v>
      </c>
      <c r="I137" s="22">
        <f>H137*$O$4</f>
        <v>120000</v>
      </c>
      <c r="J137" s="22">
        <v>0</v>
      </c>
      <c r="K137" s="23">
        <f>(A137+E137+I137+J137)</f>
        <v>1540000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10/2/2019tại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2/2019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211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3</v>
      </c>
      <c r="B142" s="434" t="str">
        <f>B2</f>
        <v>Tiền điện Tháng 2</v>
      </c>
      <c r="C142" s="435"/>
      <c r="D142" s="435"/>
      <c r="E142" s="436"/>
      <c r="F142" s="434" t="str">
        <f>F2</f>
        <v>Tiền nước Tháng 2</v>
      </c>
      <c r="G142" s="437"/>
      <c r="H142" s="437"/>
      <c r="I142" s="438"/>
      <c r="J142" s="439" t="str">
        <f>J2</f>
        <v>Thuê bao truyền hình cáp Tháng 1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26" t="s">
        <v>15</v>
      </c>
      <c r="E143" s="225" t="s">
        <v>16</v>
      </c>
      <c r="F143" s="60" t="s">
        <v>13</v>
      </c>
      <c r="G143" s="60" t="s">
        <v>14</v>
      </c>
      <c r="H143" s="228" t="s">
        <v>17</v>
      </c>
      <c r="I143" s="224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7070</v>
      </c>
      <c r="C144" s="187">
        <v>7102</v>
      </c>
      <c r="D144" s="19">
        <f>C144-B144</f>
        <v>32</v>
      </c>
      <c r="E144" s="48">
        <f>IF(D144&lt;=50,D144*$N$2,(D144-50)*$N$3+50*$N$2)</f>
        <v>96000</v>
      </c>
      <c r="F144" s="187">
        <v>516</v>
      </c>
      <c r="G144" s="187">
        <v>523</v>
      </c>
      <c r="H144" s="21">
        <f>G144-F144</f>
        <v>7</v>
      </c>
      <c r="I144" s="22">
        <f>H144*$O$4</f>
        <v>105000</v>
      </c>
      <c r="J144" s="22">
        <v>0</v>
      </c>
      <c r="K144" s="23">
        <f>A144+E144+I144+J144</f>
        <v>1501000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2/2019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3</v>
      </c>
      <c r="B149" s="434" t="str">
        <f>B2</f>
        <v>Tiền điện Tháng 2</v>
      </c>
      <c r="C149" s="435"/>
      <c r="D149" s="435"/>
      <c r="E149" s="436"/>
      <c r="F149" s="434" t="str">
        <f>F2</f>
        <v>Tiền nước Tháng 2</v>
      </c>
      <c r="G149" s="437"/>
      <c r="H149" s="437"/>
      <c r="I149" s="438"/>
      <c r="J149" s="439" t="str">
        <f>J2</f>
        <v>Thuê bao truyền hình cáp Tháng 1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26" t="s">
        <v>15</v>
      </c>
      <c r="E150" s="225" t="s">
        <v>16</v>
      </c>
      <c r="F150" s="60" t="s">
        <v>13</v>
      </c>
      <c r="G150" s="60" t="s">
        <v>14</v>
      </c>
      <c r="H150" s="228" t="s">
        <v>17</v>
      </c>
      <c r="I150" s="224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3561</v>
      </c>
      <c r="C151" s="187">
        <v>3618</v>
      </c>
      <c r="D151" s="19">
        <f>C151-B151</f>
        <v>57</v>
      </c>
      <c r="E151" s="48">
        <f>IF(D151&lt;=50,D151*$N$2,(D151-50)*$N$3+50*$N$2)</f>
        <v>171000</v>
      </c>
      <c r="F151" s="187">
        <v>226</v>
      </c>
      <c r="G151" s="187">
        <v>229</v>
      </c>
      <c r="H151" s="21">
        <f>G151-F151</f>
        <v>3</v>
      </c>
      <c r="I151" s="22">
        <f>H151*$O$4</f>
        <v>45000</v>
      </c>
      <c r="J151" s="22">
        <v>30000</v>
      </c>
      <c r="K151" s="23">
        <f>A151+E151+I151+J151</f>
        <v>1546000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10/2/2019tại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2/2019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3</v>
      </c>
      <c r="B156" s="434" t="str">
        <f>B2</f>
        <v>Tiền điện Tháng 2</v>
      </c>
      <c r="C156" s="435"/>
      <c r="D156" s="435"/>
      <c r="E156" s="436"/>
      <c r="F156" s="434" t="str">
        <f>F2</f>
        <v>Tiền nước Tháng 2</v>
      </c>
      <c r="G156" s="437"/>
      <c r="H156" s="437"/>
      <c r="I156" s="438"/>
      <c r="J156" s="439" t="str">
        <f>J2</f>
        <v>Thuê bao truyền hình cáp Tháng 1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26" t="s">
        <v>15</v>
      </c>
      <c r="E157" s="225" t="s">
        <v>16</v>
      </c>
      <c r="F157" s="60" t="s">
        <v>13</v>
      </c>
      <c r="G157" s="60" t="s">
        <v>14</v>
      </c>
      <c r="H157" s="228" t="s">
        <v>17</v>
      </c>
      <c r="I157" s="224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1179</v>
      </c>
      <c r="C158" s="187">
        <v>1264</v>
      </c>
      <c r="D158" s="19">
        <f>C158-B158</f>
        <v>85</v>
      </c>
      <c r="E158" s="48">
        <f>IF(D158&lt;=50,D158*$N$2,(D158-50)*$N$3+50*$N$2)</f>
        <v>255000</v>
      </c>
      <c r="F158" s="187">
        <v>600</v>
      </c>
      <c r="G158" s="187">
        <v>612</v>
      </c>
      <c r="H158" s="21">
        <f>G158-F158</f>
        <v>12</v>
      </c>
      <c r="I158" s="22">
        <f>H158*$O$4</f>
        <v>180000</v>
      </c>
      <c r="J158" s="22">
        <f>30000</f>
        <v>30000</v>
      </c>
      <c r="K158" s="23">
        <f>A158+[1]T3!E155+I158+J158</f>
        <v>1687000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10/2/2019tại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26" t="s">
        <v>14</v>
      </c>
      <c r="C163" s="226" t="s">
        <v>15</v>
      </c>
      <c r="D163" s="82" t="s">
        <v>16</v>
      </c>
      <c r="E163" s="423"/>
      <c r="F163" s="226" t="s">
        <v>13</v>
      </c>
      <c r="G163" s="226" t="s">
        <v>14</v>
      </c>
      <c r="H163" s="228" t="s">
        <v>17</v>
      </c>
      <c r="I163" s="223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23127</v>
      </c>
      <c r="B164" s="417">
        <f>C4+C11+C18+C25+C30+C37+C44+C51</f>
        <v>24047</v>
      </c>
      <c r="C164" s="391">
        <f>B164-A164</f>
        <v>920</v>
      </c>
      <c r="D164" s="419">
        <f>E4+E11+E18+E25+E30+E37+E44+E51</f>
        <v>2180000</v>
      </c>
      <c r="E164" s="417">
        <f>J4+J11+J18+J25+J30+J37+J44+J51</f>
        <v>60000</v>
      </c>
      <c r="F164" s="226">
        <f>F4+F11+F18+F25+F30+F37+F44+F51</f>
        <v>5098</v>
      </c>
      <c r="G164" s="226">
        <f>+G4+G11+G18+G25+G30+G37+G44+G51</f>
        <v>5144</v>
      </c>
      <c r="H164" s="228">
        <f>G164-F164</f>
        <v>46</v>
      </c>
      <c r="I164" s="85">
        <f>I4+I11+I18+I25+I30+I37+I44+I51</f>
        <v>605000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392339</v>
      </c>
      <c r="K165" s="86"/>
      <c r="L165" s="87">
        <f>I164-L164</f>
        <v>44000</v>
      </c>
      <c r="N165" s="8"/>
    </row>
    <row r="166" spans="1:14" ht="21" thickTop="1" thickBot="1" x14ac:dyDescent="0.35">
      <c r="A166" s="190">
        <v>34592</v>
      </c>
      <c r="B166" s="190">
        <v>35375</v>
      </c>
      <c r="C166" s="221">
        <f>B166-A166</f>
        <v>783</v>
      </c>
      <c r="D166" s="89"/>
      <c r="F166" s="188">
        <v>2388</v>
      </c>
      <c r="G166" s="188">
        <v>2433</v>
      </c>
      <c r="H166" s="220">
        <f>G166-F166</f>
        <v>45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26" t="s">
        <v>14</v>
      </c>
      <c r="C169" s="226" t="s">
        <v>15</v>
      </c>
      <c r="D169" s="82" t="s">
        <v>16</v>
      </c>
      <c r="E169" s="423"/>
      <c r="F169" s="226" t="s">
        <v>13</v>
      </c>
      <c r="G169" s="226" t="s">
        <v>14</v>
      </c>
      <c r="H169" s="228" t="s">
        <v>17</v>
      </c>
      <c r="I169" s="223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65055</v>
      </c>
      <c r="B170" s="417">
        <f>+C56+C63+C70+C77+C82+C89+C96+C103+C110</f>
        <v>65757</v>
      </c>
      <c r="C170" s="391">
        <f>B170-A170</f>
        <v>702</v>
      </c>
      <c r="D170" s="419">
        <f>E56+E63+E70+E77+E82+E89+E96+E103+E110</f>
        <v>2106000</v>
      </c>
      <c r="E170" s="417">
        <f>+J56+J63+J70+J77+J82+J89+J96+J103+J110</f>
        <v>30000</v>
      </c>
      <c r="F170" s="226">
        <f>F56+F63+F70+F77+F82+F89+F96+F103+F110</f>
        <v>5169</v>
      </c>
      <c r="G170" s="226">
        <f>G56+G63+G70+G77+G82+G96+G103+G110+G89</f>
        <v>5222</v>
      </c>
      <c r="H170" s="228">
        <f>G170-F170</f>
        <v>53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689805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40400</v>
      </c>
      <c r="B172" s="191">
        <v>41086</v>
      </c>
      <c r="C172" s="221">
        <f>B172-A172</f>
        <v>686</v>
      </c>
      <c r="D172" s="137"/>
      <c r="F172" s="188">
        <v>2076</v>
      </c>
      <c r="G172" s="188">
        <v>2127</v>
      </c>
      <c r="H172" s="220">
        <f>G172-F172</f>
        <v>51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26" t="s">
        <v>14</v>
      </c>
      <c r="C175" s="226" t="s">
        <v>15</v>
      </c>
      <c r="D175" s="82" t="s">
        <v>16</v>
      </c>
      <c r="E175" s="423"/>
      <c r="F175" s="226" t="s">
        <v>13</v>
      </c>
      <c r="G175" s="226" t="s">
        <v>14</v>
      </c>
      <c r="H175" s="228" t="s">
        <v>17</v>
      </c>
      <c r="I175" s="223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26614</v>
      </c>
      <c r="B176" s="417">
        <f>+C117+C124+C131+C137+C144+C151+C158</f>
        <v>27153</v>
      </c>
      <c r="C176" s="391">
        <f>B176-A176</f>
        <v>539</v>
      </c>
      <c r="D176" s="419">
        <f>E117+E124+E131+E137+E144+E151+E158</f>
        <v>1617000</v>
      </c>
      <c r="E176" s="417">
        <f>J117+J124+J131+J137+J144+J151+J158</f>
        <v>120000</v>
      </c>
      <c r="F176" s="226">
        <f>F117+F124+F131+F137+F144+F151+F158</f>
        <v>3921</v>
      </c>
      <c r="G176" s="226">
        <f>G117+G124+G131+G137+G144+G151+G158</f>
        <v>3983</v>
      </c>
      <c r="H176" s="228">
        <f>G176-F176</f>
        <v>62</v>
      </c>
      <c r="I176" s="85">
        <f>I117+I124+I131+I137+I144+I151+I158</f>
        <v>930000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633435</v>
      </c>
      <c r="K177" s="86"/>
      <c r="L177" s="87">
        <f>I176-L176</f>
        <v>619000</v>
      </c>
      <c r="N177" s="8"/>
    </row>
    <row r="178" spans="1:15" ht="21" thickTop="1" thickBot="1" x14ac:dyDescent="0.35">
      <c r="A178" s="190">
        <v>21568</v>
      </c>
      <c r="B178" s="190">
        <v>22114</v>
      </c>
      <c r="C178" s="221">
        <f>B178-A178</f>
        <v>546</v>
      </c>
      <c r="D178" s="89"/>
      <c r="E178" s="96"/>
      <c r="F178" s="188">
        <v>945</v>
      </c>
      <c r="G178" s="188">
        <v>1005</v>
      </c>
      <c r="H178" s="97">
        <f>G178-F178</f>
        <v>60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26" t="s">
        <v>14</v>
      </c>
      <c r="C181" s="226" t="s">
        <v>15</v>
      </c>
      <c r="D181" s="82" t="s">
        <v>16</v>
      </c>
      <c r="E181" s="413"/>
      <c r="F181" s="226" t="s">
        <v>13</v>
      </c>
      <c r="G181" s="226" t="s">
        <v>14</v>
      </c>
      <c r="H181" s="228" t="s">
        <v>17</v>
      </c>
      <c r="I181" s="223" t="s">
        <v>16</v>
      </c>
      <c r="J181" s="414"/>
      <c r="K181" s="414"/>
      <c r="L181" s="386"/>
      <c r="M181" s="387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388">
        <f>A164+A170+A176</f>
        <v>114796</v>
      </c>
      <c r="B182" s="391">
        <f>B164+B170+B176</f>
        <v>116957</v>
      </c>
      <c r="C182" s="391">
        <f>B182-A182</f>
        <v>2161</v>
      </c>
      <c r="D182" s="394">
        <f>D164+D170+D176</f>
        <v>5903000</v>
      </c>
      <c r="E182" s="397">
        <f>E164+E170+E176</f>
        <v>210000</v>
      </c>
      <c r="F182" s="100">
        <f>F164+F170+F176</f>
        <v>14188</v>
      </c>
      <c r="G182" s="100">
        <f>G164+G170+G176</f>
        <v>14349</v>
      </c>
      <c r="H182" s="228">
        <f>G182-F182</f>
        <v>161</v>
      </c>
      <c r="I182" s="101">
        <f>I164+I170+I176</f>
        <v>2096000</v>
      </c>
      <c r="J182" s="227">
        <f>J164+J170+J176</f>
        <v>4187421</v>
      </c>
      <c r="K182" s="227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1715579</v>
      </c>
      <c r="K183" s="106">
        <f>E182-K182</f>
        <v>210000</v>
      </c>
      <c r="L183" s="107">
        <f>I182-L182</f>
        <v>876000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32800000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37697579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98575</v>
      </c>
      <c r="C186" s="190">
        <f>B186-(B176+B170+B164)</f>
        <v>-18382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9697579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9697579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2161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00" zoomScale="75" zoomScaleNormal="100" zoomScaleSheetLayoutView="91" zoomScalePageLayoutView="75" workbookViewId="0">
      <selection activeCell="L187" sqref="L187"/>
    </sheetView>
  </sheetViews>
  <sheetFormatPr defaultColWidth="9.125" defaultRowHeight="18.75" x14ac:dyDescent="0.3"/>
  <cols>
    <col min="1" max="1" width="15.125" style="28" customWidth="1"/>
    <col min="2" max="2" width="13.875" style="188" customWidth="1"/>
    <col min="3" max="3" width="15.25" style="188" customWidth="1"/>
    <col min="4" max="4" width="12.75" style="188" customWidth="1"/>
    <col min="5" max="5" width="12.2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199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201</v>
      </c>
      <c r="B2" s="460" t="s">
        <v>9</v>
      </c>
      <c r="C2" s="386"/>
      <c r="D2" s="386"/>
      <c r="E2" s="386"/>
      <c r="F2" s="460" t="s">
        <v>10</v>
      </c>
      <c r="G2" s="460"/>
      <c r="H2" s="460"/>
      <c r="I2" s="460"/>
      <c r="J2" s="460" t="s">
        <v>202</v>
      </c>
      <c r="K2" s="413" t="s">
        <v>12</v>
      </c>
      <c r="L2" s="443">
        <f>E4+I4+K11</f>
        <v>1422000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17" t="s">
        <v>13</v>
      </c>
      <c r="C3" s="217" t="s">
        <v>14</v>
      </c>
      <c r="D3" s="217" t="s">
        <v>15</v>
      </c>
      <c r="E3" s="216" t="s">
        <v>16</v>
      </c>
      <c r="F3" s="217" t="s">
        <v>13</v>
      </c>
      <c r="G3" s="217" t="s">
        <v>14</v>
      </c>
      <c r="H3" s="219" t="s">
        <v>17</v>
      </c>
      <c r="I3" s="216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-1219000</v>
      </c>
    </row>
    <row r="4" spans="1:17" ht="20.100000000000001" customHeight="1" x14ac:dyDescent="0.3">
      <c r="A4" s="186">
        <v>0</v>
      </c>
      <c r="B4" s="187">
        <v>2734</v>
      </c>
      <c r="C4" s="187">
        <v>3360</v>
      </c>
      <c r="D4" s="188">
        <f>C4-B4</f>
        <v>626</v>
      </c>
      <c r="E4" s="20">
        <f>D4*2000</f>
        <v>1252000</v>
      </c>
      <c r="F4" s="187">
        <v>415</v>
      </c>
      <c r="G4" s="187">
        <v>425</v>
      </c>
      <c r="H4" s="21">
        <f>G4-F4</f>
        <v>10</v>
      </c>
      <c r="I4" s="22">
        <f>H4*10000</f>
        <v>100000</v>
      </c>
      <c r="J4" s="22"/>
      <c r="K4" s="23">
        <f>E4+I4</f>
        <v>1352000</v>
      </c>
      <c r="L4" s="444"/>
      <c r="M4" s="24">
        <v>23</v>
      </c>
      <c r="N4" s="25"/>
      <c r="O4" s="10">
        <v>15000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1/2019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1</v>
      </c>
      <c r="B9" s="460" t="str">
        <f>B2</f>
        <v>Tiền điện Tháng 12</v>
      </c>
      <c r="C9" s="386"/>
      <c r="D9" s="386"/>
      <c r="E9" s="386"/>
      <c r="F9" s="460" t="str">
        <f>F2</f>
        <v>Tiền nước Tháng 12</v>
      </c>
      <c r="G9" s="460"/>
      <c r="H9" s="460"/>
      <c r="I9" s="460"/>
      <c r="J9" s="460" t="str">
        <f>J2</f>
        <v>Thuê bao truyền hình cáp Tháng 1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17" t="s">
        <v>13</v>
      </c>
      <c r="C10" s="217" t="s">
        <v>14</v>
      </c>
      <c r="D10" s="217" t="s">
        <v>15</v>
      </c>
      <c r="E10" s="216" t="s">
        <v>16</v>
      </c>
      <c r="F10" s="217" t="s">
        <v>13</v>
      </c>
      <c r="G10" s="217" t="s">
        <v>14</v>
      </c>
      <c r="H10" s="219" t="s">
        <v>17</v>
      </c>
      <c r="I10" s="215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579</v>
      </c>
      <c r="G11" s="187">
        <v>586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1/2019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1</v>
      </c>
      <c r="B16" s="460" t="str">
        <f>B2</f>
        <v>Tiền điện Tháng 12</v>
      </c>
      <c r="C16" s="386"/>
      <c r="D16" s="386"/>
      <c r="E16" s="386"/>
      <c r="F16" s="460" t="str">
        <f>F2</f>
        <v>Tiền nước Tháng 12</v>
      </c>
      <c r="G16" s="460"/>
      <c r="H16" s="460"/>
      <c r="I16" s="460"/>
      <c r="J16" s="460" t="str">
        <f>J2</f>
        <v>Thuê bao truyền hình cáp Tháng 1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17" t="s">
        <v>169</v>
      </c>
      <c r="C17" s="217" t="s">
        <v>170</v>
      </c>
      <c r="D17" s="217" t="s">
        <v>168</v>
      </c>
      <c r="E17" s="216" t="s">
        <v>16</v>
      </c>
      <c r="F17" s="217" t="s">
        <v>13</v>
      </c>
      <c r="G17" s="217" t="s">
        <v>14</v>
      </c>
      <c r="H17" s="219" t="s">
        <v>17</v>
      </c>
      <c r="I17" s="215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208</v>
      </c>
      <c r="C18" s="187">
        <v>270</v>
      </c>
      <c r="D18" s="19">
        <f>C18-B18</f>
        <v>62</v>
      </c>
      <c r="E18" s="48">
        <f>IF(D18&lt;=50,D18*$N$2,(D18-50)*$N$3+50*$N$2)</f>
        <v>186000</v>
      </c>
      <c r="F18" s="187">
        <v>665</v>
      </c>
      <c r="G18" s="187">
        <v>667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1516000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200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1/2019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1</v>
      </c>
      <c r="B23" s="434" t="str">
        <f>B2</f>
        <v>Tiền điện Tháng 12</v>
      </c>
      <c r="C23" s="437"/>
      <c r="D23" s="437"/>
      <c r="E23" s="438"/>
      <c r="F23" s="434" t="str">
        <f>F2</f>
        <v>Tiền nước Tháng 12</v>
      </c>
      <c r="G23" s="437"/>
      <c r="H23" s="437"/>
      <c r="I23" s="438"/>
      <c r="J23" s="439" t="str">
        <f>J2</f>
        <v>Thuê bao truyền hình cáp Tháng 1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17" t="s">
        <v>13</v>
      </c>
      <c r="C24" s="217" t="s">
        <v>14</v>
      </c>
      <c r="D24" s="217" t="s">
        <v>15</v>
      </c>
      <c r="E24" s="216" t="s">
        <v>16</v>
      </c>
      <c r="F24" s="217" t="s">
        <v>13</v>
      </c>
      <c r="G24" s="217" t="s">
        <v>14</v>
      </c>
      <c r="H24" s="219" t="s">
        <v>17</v>
      </c>
      <c r="I24" s="215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5159</v>
      </c>
      <c r="C25" s="187">
        <v>5175</v>
      </c>
      <c r="D25" s="19">
        <f>C25-B25</f>
        <v>16</v>
      </c>
      <c r="E25" s="48">
        <f>IF(D25&lt;=50,D25*$N$2,(D25-50)*$N$3+50*$N$2)</f>
        <v>48000</v>
      </c>
      <c r="F25" s="187">
        <v>770</v>
      </c>
      <c r="G25" s="187">
        <v>776</v>
      </c>
      <c r="H25" s="21">
        <f>G25-F25</f>
        <v>6</v>
      </c>
      <c r="I25" s="22">
        <f>H25*$O$2</f>
        <v>90000</v>
      </c>
      <c r="J25" s="22"/>
      <c r="K25" s="23">
        <f>A25+E25+I25+J25</f>
        <v>1438000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10/1/2019tại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1/2019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1</v>
      </c>
      <c r="B28" s="460" t="str">
        <f>B2</f>
        <v>Tiền điện Tháng 12</v>
      </c>
      <c r="C28" s="386"/>
      <c r="D28" s="386"/>
      <c r="E28" s="386"/>
      <c r="F28" s="460" t="str">
        <f>F2</f>
        <v>Tiền nước Tháng 12</v>
      </c>
      <c r="G28" s="460"/>
      <c r="H28" s="460"/>
      <c r="I28" s="460"/>
      <c r="J28" s="460" t="str">
        <f>J2</f>
        <v>Thuê bao truyền hình cáp Tháng 1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17" t="s">
        <v>13</v>
      </c>
      <c r="C29" s="217" t="s">
        <v>14</v>
      </c>
      <c r="D29" s="217" t="s">
        <v>15</v>
      </c>
      <c r="E29" s="216" t="s">
        <v>16</v>
      </c>
      <c r="F29" s="217" t="s">
        <v>13</v>
      </c>
      <c r="G29" s="217" t="s">
        <v>14</v>
      </c>
      <c r="H29" s="219" t="s">
        <v>17</v>
      </c>
      <c r="I29" s="215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1480</v>
      </c>
      <c r="C30" s="187">
        <v>1544</v>
      </c>
      <c r="D30" s="19">
        <f>C30-B30</f>
        <v>64</v>
      </c>
      <c r="E30" s="48">
        <f>IF(D30&lt;=50,D30*$N$2,(D30-50)*$N$3+50*$N$2)</f>
        <v>192000</v>
      </c>
      <c r="F30" s="187">
        <v>570</v>
      </c>
      <c r="G30" s="187">
        <v>574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1582000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10/1/2019tại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1/2019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1</v>
      </c>
      <c r="B35" s="460" t="str">
        <f>B2</f>
        <v>Tiền điện Tháng 12</v>
      </c>
      <c r="C35" s="386"/>
      <c r="D35" s="386"/>
      <c r="E35" s="386"/>
      <c r="F35" s="460" t="str">
        <f>F2</f>
        <v>Tiền nước Tháng 12</v>
      </c>
      <c r="G35" s="460"/>
      <c r="H35" s="460"/>
      <c r="I35" s="460"/>
      <c r="J35" s="460" t="str">
        <f>J2</f>
        <v>Thuê bao truyền hình cáp Tháng 1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217" t="s">
        <v>13</v>
      </c>
      <c r="C36" s="217" t="s">
        <v>14</v>
      </c>
      <c r="D36" s="217" t="s">
        <v>15</v>
      </c>
      <c r="E36" s="216" t="s">
        <v>16</v>
      </c>
      <c r="F36" s="217" t="s">
        <v>13</v>
      </c>
      <c r="G36" s="217" t="s">
        <v>14</v>
      </c>
      <c r="H36" s="219" t="s">
        <v>17</v>
      </c>
      <c r="I36" s="215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2250</v>
      </c>
      <c r="C37" s="187">
        <v>2375</v>
      </c>
      <c r="D37" s="19">
        <f>C37-B37</f>
        <v>125</v>
      </c>
      <c r="E37" s="48">
        <f>IF(D37&lt;=50,D37*$N$2,(D37-50)*$N$3+50*$N$2)</f>
        <v>375000</v>
      </c>
      <c r="F37" s="187">
        <v>614</v>
      </c>
      <c r="G37" s="187">
        <v>621</v>
      </c>
      <c r="H37" s="21">
        <f>G37-F37</f>
        <v>7</v>
      </c>
      <c r="I37" s="22">
        <f>H37*$O$2</f>
        <v>105000</v>
      </c>
      <c r="J37" s="22">
        <v>0</v>
      </c>
      <c r="K37" s="23">
        <f>A37+E37+I37+J37</f>
        <v>1780000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10/1/2019tại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1/2019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1</v>
      </c>
      <c r="B42" s="460" t="str">
        <f>B2</f>
        <v>Tiền điện Tháng 12</v>
      </c>
      <c r="C42" s="386"/>
      <c r="D42" s="386"/>
      <c r="E42" s="386"/>
      <c r="F42" s="460" t="str">
        <f>F2</f>
        <v>Tiền nước Tháng 12</v>
      </c>
      <c r="G42" s="460"/>
      <c r="H42" s="460"/>
      <c r="I42" s="460"/>
      <c r="J42" s="460" t="str">
        <f>J2</f>
        <v>Thuê bao truyền hình cáp Tháng 1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17" t="s">
        <v>13</v>
      </c>
      <c r="C43" s="217" t="s">
        <v>14</v>
      </c>
      <c r="D43" s="217" t="s">
        <v>15</v>
      </c>
      <c r="E43" s="216" t="s">
        <v>16</v>
      </c>
      <c r="F43" s="217" t="s">
        <v>13</v>
      </c>
      <c r="G43" s="217" t="s">
        <v>14</v>
      </c>
      <c r="H43" s="219" t="s">
        <v>17</v>
      </c>
      <c r="I43" s="215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4389</v>
      </c>
      <c r="C44" s="187">
        <v>4508</v>
      </c>
      <c r="D44" s="19">
        <f>C44-B44</f>
        <v>119</v>
      </c>
      <c r="E44" s="48">
        <f>IF(D44&lt;=50,D44*$N$2,(D44-50)*$N$3+50*$N$2)</f>
        <v>357000</v>
      </c>
      <c r="F44" s="187">
        <v>728</v>
      </c>
      <c r="G44" s="187">
        <v>736</v>
      </c>
      <c r="H44" s="21">
        <f>G44-F44</f>
        <v>8</v>
      </c>
      <c r="I44" s="22">
        <f>H44*$O$2</f>
        <v>120000</v>
      </c>
      <c r="J44" s="22">
        <v>30000</v>
      </c>
      <c r="K44" s="23">
        <f>(A44+E44+I44+J44)</f>
        <v>1807000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10/1/2019tại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1/2019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1</v>
      </c>
      <c r="B49" s="460" t="str">
        <f>B2</f>
        <v>Tiền điện Tháng 12</v>
      </c>
      <c r="C49" s="386"/>
      <c r="D49" s="386"/>
      <c r="E49" s="386"/>
      <c r="F49" s="460" t="str">
        <f>F2</f>
        <v>Tiền nước Tháng 12</v>
      </c>
      <c r="G49" s="460"/>
      <c r="H49" s="460"/>
      <c r="I49" s="460"/>
      <c r="J49" s="460" t="str">
        <f>J2</f>
        <v>Thuê bao truyền hình cáp Tháng 1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17" t="s">
        <v>13</v>
      </c>
      <c r="C50" s="217" t="s">
        <v>14</v>
      </c>
      <c r="D50" s="217" t="s">
        <v>15</v>
      </c>
      <c r="E50" s="216" t="s">
        <v>16</v>
      </c>
      <c r="F50" s="217" t="s">
        <v>13</v>
      </c>
      <c r="G50" s="217" t="s">
        <v>14</v>
      </c>
      <c r="H50" s="219" t="s">
        <v>17</v>
      </c>
      <c r="I50" s="215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5753</v>
      </c>
      <c r="C51" s="187">
        <v>5853</v>
      </c>
      <c r="D51" s="19">
        <f>C51-B51</f>
        <v>100</v>
      </c>
      <c r="E51" s="48">
        <f>IF(D51&lt;=50,D51*$N$2,(D51-50)*$N$3+50*$N$2)</f>
        <v>300000</v>
      </c>
      <c r="F51" s="187">
        <v>701</v>
      </c>
      <c r="G51" s="187">
        <v>709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1720000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10/1/2019tại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1/2019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1</v>
      </c>
      <c r="B54" s="460" t="str">
        <f>B2</f>
        <v>Tiền điện Tháng 12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1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17" t="s">
        <v>13</v>
      </c>
      <c r="C55" s="217" t="s">
        <v>14</v>
      </c>
      <c r="D55" s="217" t="s">
        <v>15</v>
      </c>
      <c r="E55" s="216" t="s">
        <v>16</v>
      </c>
      <c r="F55" s="217" t="s">
        <v>13</v>
      </c>
      <c r="G55" s="217" t="s">
        <v>14</v>
      </c>
      <c r="H55" s="219" t="s">
        <v>17</v>
      </c>
      <c r="I55" s="215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3000000</v>
      </c>
      <c r="B56" s="187">
        <v>5156</v>
      </c>
      <c r="C56" s="187">
        <v>5271</v>
      </c>
      <c r="D56" s="19">
        <f>C56-B56</f>
        <v>115</v>
      </c>
      <c r="E56" s="48">
        <f>IF(D56&lt;=50,D56*$N$2,(D56-50)*$N$3+50*$N$2)</f>
        <v>345000</v>
      </c>
      <c r="F56" s="187">
        <v>474</v>
      </c>
      <c r="G56" s="187">
        <v>476</v>
      </c>
      <c r="H56" s="21">
        <f>G56-F56</f>
        <v>2</v>
      </c>
      <c r="I56" s="22">
        <f>H56*$O$2</f>
        <v>30000</v>
      </c>
      <c r="J56" s="22">
        <v>0</v>
      </c>
      <c r="K56" s="23">
        <f>(A56+E56+I56+J56)</f>
        <v>3375000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10/1/2019tại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1/2019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1</v>
      </c>
      <c r="B61" s="434" t="str">
        <f>B2</f>
        <v>Tiền điện Tháng 12</v>
      </c>
      <c r="C61" s="435"/>
      <c r="D61" s="435"/>
      <c r="E61" s="436"/>
      <c r="F61" s="434" t="str">
        <f>F2</f>
        <v>Tiền nước Tháng 12</v>
      </c>
      <c r="G61" s="437"/>
      <c r="H61" s="437"/>
      <c r="I61" s="438"/>
      <c r="J61" s="439" t="str">
        <f>J2</f>
        <v>Thuê bao truyền hình cáp Tháng 1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17" t="s">
        <v>15</v>
      </c>
      <c r="E62" s="216" t="s">
        <v>16</v>
      </c>
      <c r="F62" s="60" t="s">
        <v>13</v>
      </c>
      <c r="G62" s="60" t="s">
        <v>14</v>
      </c>
      <c r="H62" s="219" t="s">
        <v>17</v>
      </c>
      <c r="I62" s="215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6568</v>
      </c>
      <c r="C63" s="189">
        <v>6693</v>
      </c>
      <c r="D63" s="19">
        <f>C63-B63</f>
        <v>125</v>
      </c>
      <c r="E63" s="48">
        <f>IF(D63&lt;=50,D63*$N$2,(D63-50)*$N$3+50*$N$2)</f>
        <v>375000</v>
      </c>
      <c r="F63" s="187">
        <v>657</v>
      </c>
      <c r="G63" s="187">
        <v>663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1795000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10/1/2019tại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1/2019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1</v>
      </c>
      <c r="B68" s="434" t="str">
        <f>B2</f>
        <v>Tiền điện Tháng 12</v>
      </c>
      <c r="C68" s="435"/>
      <c r="D68" s="435"/>
      <c r="E68" s="436"/>
      <c r="F68" s="434" t="str">
        <f>F2</f>
        <v>Tiền nước Tháng 12</v>
      </c>
      <c r="G68" s="437"/>
      <c r="H68" s="437"/>
      <c r="I68" s="438"/>
      <c r="J68" s="439" t="str">
        <f>J2</f>
        <v>Thuê bao truyền hình cáp Tháng 1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17" t="s">
        <v>15</v>
      </c>
      <c r="E69" s="216" t="s">
        <v>16</v>
      </c>
      <c r="F69" s="60" t="s">
        <v>13</v>
      </c>
      <c r="G69" s="60" t="s">
        <v>14</v>
      </c>
      <c r="H69" s="219" t="s">
        <v>17</v>
      </c>
      <c r="I69" s="215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10943</v>
      </c>
      <c r="C70" s="189">
        <v>11224</v>
      </c>
      <c r="D70" s="19">
        <f>C70-B70</f>
        <v>281</v>
      </c>
      <c r="E70" s="48">
        <f>IF(D70&lt;=50,D70*$N$2,(D70-50)*$N$3+50*$N$2)</f>
        <v>843000</v>
      </c>
      <c r="F70" s="187">
        <v>637</v>
      </c>
      <c r="G70" s="187">
        <v>648</v>
      </c>
      <c r="H70" s="21">
        <f>G70-F70</f>
        <v>11</v>
      </c>
      <c r="I70" s="22">
        <f>H70*$O$2</f>
        <v>165000</v>
      </c>
      <c r="J70" s="22"/>
      <c r="K70" s="23">
        <f>A70+E70+I70+J70</f>
        <v>2308000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10/1/2019tại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1/2019</v>
      </c>
      <c r="D74" s="431"/>
      <c r="E74" s="431"/>
      <c r="F74" s="431"/>
      <c r="G74" s="431"/>
      <c r="H74" s="431"/>
      <c r="I74" s="431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1</v>
      </c>
      <c r="B75" s="434" t="str">
        <f>B2</f>
        <v>Tiền điện Tháng 12</v>
      </c>
      <c r="C75" s="435"/>
      <c r="D75" s="435"/>
      <c r="E75" s="436"/>
      <c r="F75" s="434" t="str">
        <f>F2</f>
        <v>Tiền nước Tháng 12</v>
      </c>
      <c r="G75" s="437"/>
      <c r="H75" s="437"/>
      <c r="I75" s="438"/>
      <c r="J75" s="439" t="str">
        <f>J2</f>
        <v>Thuê bao truyền hình cáp Tháng 1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17" t="s">
        <v>15</v>
      </c>
      <c r="E76" s="216" t="s">
        <v>16</v>
      </c>
      <c r="F76" s="60" t="s">
        <v>13</v>
      </c>
      <c r="G76" s="60" t="s">
        <v>14</v>
      </c>
      <c r="H76" s="219" t="s">
        <v>17</v>
      </c>
      <c r="I76" s="215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20327</v>
      </c>
      <c r="C77" s="189">
        <v>20353</v>
      </c>
      <c r="D77" s="19">
        <f>C77-B77</f>
        <v>26</v>
      </c>
      <c r="E77" s="20">
        <f>IF(D77&lt;=50,D77*$N$2,(D77-50)*$N$3+50*$N$2)</f>
        <v>78000</v>
      </c>
      <c r="F77" s="187">
        <v>841</v>
      </c>
      <c r="G77" s="187">
        <v>847</v>
      </c>
      <c r="H77" s="21">
        <f>G77-F77</f>
        <v>6</v>
      </c>
      <c r="I77" s="22">
        <f>H77*$O$2</f>
        <v>90000</v>
      </c>
      <c r="J77" s="22"/>
      <c r="K77" s="23">
        <f>A77+E77+I77+J77</f>
        <v>1468000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1/2019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1</v>
      </c>
      <c r="B80" s="434" t="str">
        <f>B2</f>
        <v>Tiền điện Tháng 12</v>
      </c>
      <c r="C80" s="435"/>
      <c r="D80" s="435"/>
      <c r="E80" s="436"/>
      <c r="F80" s="434" t="str">
        <f>F2</f>
        <v>Tiền nước Tháng 12</v>
      </c>
      <c r="G80" s="437"/>
      <c r="H80" s="437"/>
      <c r="I80" s="438"/>
      <c r="J80" s="439" t="str">
        <f>J2</f>
        <v>Thuê bao truyền hình cáp Tháng 1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17" t="s">
        <v>15</v>
      </c>
      <c r="E81" s="216" t="s">
        <v>16</v>
      </c>
      <c r="F81" s="60" t="s">
        <v>13</v>
      </c>
      <c r="G81" s="60" t="s">
        <v>14</v>
      </c>
      <c r="H81" s="219" t="s">
        <v>17</v>
      </c>
      <c r="I81" s="215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5099</v>
      </c>
      <c r="C82" s="187">
        <v>5124</v>
      </c>
      <c r="D82" s="19">
        <f>C82-B82</f>
        <v>25</v>
      </c>
      <c r="E82" s="48">
        <f>IF(D82&lt;=50,D82*$N$2,(D82-50)*$N$3+50*$N$2)</f>
        <v>75000</v>
      </c>
      <c r="F82" s="187">
        <v>640</v>
      </c>
      <c r="G82" s="187">
        <v>644</v>
      </c>
      <c r="H82" s="21">
        <f>G82-F82</f>
        <v>4</v>
      </c>
      <c r="I82" s="22">
        <f>H82*$O$2</f>
        <v>60000</v>
      </c>
      <c r="J82" s="22"/>
      <c r="K82" s="23">
        <f>A82+E82+I82+J82</f>
        <v>1435000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10/1/2019tại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1/2019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1</v>
      </c>
      <c r="B87" s="434" t="str">
        <f>B2</f>
        <v>Tiền điện Tháng 12</v>
      </c>
      <c r="C87" s="435"/>
      <c r="D87" s="435"/>
      <c r="E87" s="436"/>
      <c r="F87" s="434" t="str">
        <f>F2</f>
        <v>Tiền nước Tháng 12</v>
      </c>
      <c r="G87" s="437"/>
      <c r="H87" s="437"/>
      <c r="I87" s="438"/>
      <c r="J87" s="439" t="str">
        <f>J2</f>
        <v>Thuê bao truyền hình cáp Tháng 1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17" t="s">
        <v>15</v>
      </c>
      <c r="E88" s="216" t="s">
        <v>16</v>
      </c>
      <c r="F88" s="60" t="s">
        <v>13</v>
      </c>
      <c r="G88" s="60" t="s">
        <v>14</v>
      </c>
      <c r="H88" s="219" t="s">
        <v>17</v>
      </c>
      <c r="I88" s="215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3555</v>
      </c>
      <c r="C89" s="187">
        <v>3644</v>
      </c>
      <c r="D89" s="19">
        <f>C89-B89</f>
        <v>89</v>
      </c>
      <c r="E89" s="48">
        <f>IF(D89&lt;=50,D89*$N$2,(D89-50)*$N$3+50*$N$2)</f>
        <v>267000</v>
      </c>
      <c r="F89" s="187">
        <v>820</v>
      </c>
      <c r="G89" s="187">
        <v>835</v>
      </c>
      <c r="H89" s="21">
        <f>G89-F89</f>
        <v>15</v>
      </c>
      <c r="I89" s="22">
        <f>H89*$O$2</f>
        <v>225000</v>
      </c>
      <c r="J89" s="22">
        <v>0</v>
      </c>
      <c r="K89" s="23">
        <f>A89+E89+I89+J89</f>
        <v>1792000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10/1/2019tại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1/2019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12</v>
      </c>
      <c r="C94" s="435"/>
      <c r="D94" s="435"/>
      <c r="E94" s="436"/>
      <c r="F94" s="434" t="str">
        <f>F2</f>
        <v>Tiền nước Tháng 12</v>
      </c>
      <c r="G94" s="437"/>
      <c r="H94" s="437"/>
      <c r="I94" s="438"/>
      <c r="J94" s="439" t="str">
        <f>J9</f>
        <v>Thuê bao truyền hình cáp Tháng 1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17" t="s">
        <v>15</v>
      </c>
      <c r="E95" s="216" t="s">
        <v>16</v>
      </c>
      <c r="F95" s="60" t="s">
        <v>13</v>
      </c>
      <c r="G95" s="60" t="s">
        <v>14</v>
      </c>
      <c r="H95" s="219" t="s">
        <v>17</v>
      </c>
      <c r="I95" s="215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4562</v>
      </c>
      <c r="C96" s="187">
        <v>4659</v>
      </c>
      <c r="D96" s="187">
        <f>C96-B96</f>
        <v>97</v>
      </c>
      <c r="E96" s="48">
        <f>IF(D96&lt;=50,D96*$N$2,(D96-50)*$N$3+50*$N$2)</f>
        <v>291000</v>
      </c>
      <c r="F96" s="187">
        <v>238</v>
      </c>
      <c r="G96" s="187">
        <v>241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1636000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10/1/2019tại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1/2019</v>
      </c>
      <c r="D100" s="431"/>
      <c r="E100" s="431"/>
      <c r="F100" s="431"/>
      <c r="G100" s="431"/>
      <c r="H100" s="431"/>
      <c r="I100" s="431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1</v>
      </c>
      <c r="B101" s="434" t="str">
        <f>B2</f>
        <v>Tiền điện Tháng 12</v>
      </c>
      <c r="C101" s="435"/>
      <c r="D101" s="435"/>
      <c r="E101" s="436"/>
      <c r="F101" s="434" t="str">
        <f>F2</f>
        <v>Tiền nước Tháng 12</v>
      </c>
      <c r="G101" s="437"/>
      <c r="H101" s="437"/>
      <c r="I101" s="438"/>
      <c r="J101" s="439" t="str">
        <f>J2</f>
        <v>Thuê bao truyền hình cáp Tháng 1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17" t="s">
        <v>15</v>
      </c>
      <c r="E102" s="216" t="s">
        <v>16</v>
      </c>
      <c r="F102" s="60" t="s">
        <v>13</v>
      </c>
      <c r="G102" s="60" t="s">
        <v>14</v>
      </c>
      <c r="H102" s="219" t="s">
        <v>17</v>
      </c>
      <c r="I102" s="215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4491</v>
      </c>
      <c r="C103" s="187">
        <v>4543</v>
      </c>
      <c r="D103" s="19">
        <f>C103-B103</f>
        <v>52</v>
      </c>
      <c r="E103" s="48">
        <f>IF(D103&lt;=50,D103*$N$2,(D103-50)*$N$3+50*$N$2)</f>
        <v>156000</v>
      </c>
      <c r="F103" s="187">
        <v>556</v>
      </c>
      <c r="G103" s="187">
        <v>564</v>
      </c>
      <c r="H103" s="21">
        <f>G103-F103</f>
        <v>8</v>
      </c>
      <c r="I103" s="22">
        <f>H103*$O$2</f>
        <v>120000</v>
      </c>
      <c r="J103" s="22"/>
      <c r="K103" s="23">
        <f>A103+E103+I103+J103</f>
        <v>1576000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10/1/2019tại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1/2019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1</v>
      </c>
      <c r="B108" s="434" t="str">
        <f>B2</f>
        <v>Tiền điện Tháng 12</v>
      </c>
      <c r="C108" s="435"/>
      <c r="D108" s="435"/>
      <c r="E108" s="436"/>
      <c r="F108" s="434" t="str">
        <f>F2</f>
        <v>Tiền nước Tháng 12</v>
      </c>
      <c r="G108" s="437"/>
      <c r="H108" s="437"/>
      <c r="I108" s="438"/>
      <c r="J108" s="439" t="str">
        <f>J2</f>
        <v>Thuê bao truyền hình cáp Tháng 1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17" t="s">
        <v>15</v>
      </c>
      <c r="E109" s="216" t="s">
        <v>16</v>
      </c>
      <c r="F109" s="60" t="s">
        <v>13</v>
      </c>
      <c r="G109" s="60" t="s">
        <v>14</v>
      </c>
      <c r="H109" s="219" t="s">
        <v>17</v>
      </c>
      <c r="I109" s="215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3443</v>
      </c>
      <c r="C110" s="187">
        <v>3544</v>
      </c>
      <c r="D110" s="19">
        <f>C110-B110</f>
        <v>101</v>
      </c>
      <c r="E110" s="48">
        <f>IF(D110&lt;=50,D110*$N$2,(D110-50)*$N$3+50*$N$2)</f>
        <v>303000</v>
      </c>
      <c r="F110" s="187">
        <v>241</v>
      </c>
      <c r="G110" s="187">
        <v>251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2053000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10/1/2019tại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1/2019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1</v>
      </c>
      <c r="B115" s="434" t="str">
        <f>B2</f>
        <v>Tiền điện Tháng 12</v>
      </c>
      <c r="C115" s="435"/>
      <c r="D115" s="435"/>
      <c r="E115" s="436"/>
      <c r="F115" s="434" t="str">
        <f>F2</f>
        <v>Tiền nước Tháng 12</v>
      </c>
      <c r="G115" s="437"/>
      <c r="H115" s="437"/>
      <c r="I115" s="438"/>
      <c r="J115" s="439" t="str">
        <f>J2</f>
        <v>Thuê bao truyền hình cáp Tháng 1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17" t="s">
        <v>15</v>
      </c>
      <c r="E116" s="216" t="s">
        <v>16</v>
      </c>
      <c r="F116" s="60" t="s">
        <v>13</v>
      </c>
      <c r="G116" s="60" t="s">
        <v>14</v>
      </c>
      <c r="H116" s="219" t="s">
        <v>17</v>
      </c>
      <c r="I116" s="215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4381</v>
      </c>
      <c r="C117" s="187">
        <v>4591</v>
      </c>
      <c r="D117" s="19">
        <f>C117-B117</f>
        <v>210</v>
      </c>
      <c r="E117" s="20">
        <f>IF(D117&lt;=50,D117*$N$2,(D117-50)*$N$3+50*$N$2)</f>
        <v>630000</v>
      </c>
      <c r="F117" s="187">
        <v>1031</v>
      </c>
      <c r="G117" s="187">
        <v>1049</v>
      </c>
      <c r="H117" s="21">
        <f>G117-F117</f>
        <v>18</v>
      </c>
      <c r="I117" s="22">
        <f>H117*$O$4</f>
        <v>270000</v>
      </c>
      <c r="J117" s="22">
        <v>0</v>
      </c>
      <c r="K117" s="23">
        <f>(A117+E117+I117+J117)</f>
        <v>4400000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10/1/2019tại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1/2019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1</v>
      </c>
      <c r="B122" s="434" t="str">
        <f>B2</f>
        <v>Tiền điện Tháng 12</v>
      </c>
      <c r="C122" s="435"/>
      <c r="D122" s="435"/>
      <c r="E122" s="436"/>
      <c r="F122" s="434" t="str">
        <f>F2</f>
        <v>Tiền nước Tháng 12</v>
      </c>
      <c r="G122" s="437"/>
      <c r="H122" s="437"/>
      <c r="I122" s="438"/>
      <c r="J122" s="439" t="str">
        <f>J2</f>
        <v>Thuê bao truyền hình cáp Tháng 1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17" t="s">
        <v>15</v>
      </c>
      <c r="E123" s="216" t="s">
        <v>16</v>
      </c>
      <c r="F123" s="60" t="s">
        <v>13</v>
      </c>
      <c r="G123" s="60" t="s">
        <v>14</v>
      </c>
      <c r="H123" s="219" t="s">
        <v>17</v>
      </c>
      <c r="I123" s="215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2463</v>
      </c>
      <c r="C124" s="187">
        <v>2623</v>
      </c>
      <c r="D124" s="19">
        <f>C124-B124</f>
        <v>160</v>
      </c>
      <c r="E124" s="48">
        <f>IF(D124&lt;=50,D124*$N$2,(D124-50)*$N$3+50*$N$2)</f>
        <v>480000</v>
      </c>
      <c r="F124" s="187">
        <v>431</v>
      </c>
      <c r="G124" s="187">
        <v>441</v>
      </c>
      <c r="H124" s="21">
        <f>G124-F124</f>
        <v>10</v>
      </c>
      <c r="I124" s="22">
        <f>H124*$O$4</f>
        <v>150000</v>
      </c>
      <c r="J124" s="22">
        <v>30000</v>
      </c>
      <c r="K124" s="23">
        <f>A124+E124+I124+J124</f>
        <v>1960000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10/1/2019tại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1/2019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1</v>
      </c>
      <c r="B129" s="434" t="str">
        <f>B2</f>
        <v>Tiền điện Tháng 12</v>
      </c>
      <c r="C129" s="435"/>
      <c r="D129" s="435"/>
      <c r="E129" s="436"/>
      <c r="F129" s="434" t="str">
        <f>F2</f>
        <v>Tiền nước Tháng 12</v>
      </c>
      <c r="G129" s="437"/>
      <c r="H129" s="437"/>
      <c r="I129" s="438"/>
      <c r="J129" s="439" t="str">
        <f>J2</f>
        <v>Thuê bao truyền hình cáp Tháng 1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17" t="s">
        <v>15</v>
      </c>
      <c r="E130" s="216" t="s">
        <v>16</v>
      </c>
      <c r="F130" s="60" t="s">
        <v>13</v>
      </c>
      <c r="G130" s="60" t="s">
        <v>14</v>
      </c>
      <c r="H130" s="219" t="s">
        <v>17</v>
      </c>
      <c r="I130" s="215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2869</v>
      </c>
      <c r="C131" s="187">
        <v>2916</v>
      </c>
      <c r="D131" s="19">
        <f>C131-B131</f>
        <v>47</v>
      </c>
      <c r="E131" s="48">
        <f>IF(D131&lt;=50,D131*$N$2,(D131-50)*$N$3+50*$N$2)</f>
        <v>141000</v>
      </c>
      <c r="F131" s="187">
        <v>591</v>
      </c>
      <c r="G131" s="187">
        <v>599</v>
      </c>
      <c r="H131" s="21">
        <f>G131-F131</f>
        <v>8</v>
      </c>
      <c r="I131" s="22">
        <f>H131*$O$4</f>
        <v>120000</v>
      </c>
      <c r="J131" s="22">
        <v>30000</v>
      </c>
      <c r="K131" s="23">
        <f>(A131+E131+I131+J131)</f>
        <v>1591000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10/1/2019tại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13"/>
      <c r="O133" s="213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1/2019</v>
      </c>
      <c r="D134" s="431"/>
      <c r="E134" s="431"/>
      <c r="F134" s="431"/>
      <c r="G134" s="431"/>
      <c r="H134" s="431"/>
      <c r="I134" s="431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1</v>
      </c>
      <c r="B135" s="434" t="str">
        <f>B2</f>
        <v>Tiền điện Tháng 12</v>
      </c>
      <c r="C135" s="435"/>
      <c r="D135" s="435"/>
      <c r="E135" s="436"/>
      <c r="F135" s="434" t="str">
        <f>F129</f>
        <v>Tiền nước Tháng 12</v>
      </c>
      <c r="G135" s="437"/>
      <c r="H135" s="437"/>
      <c r="I135" s="438"/>
      <c r="J135" s="439" t="str">
        <f>J2</f>
        <v>Thuê bao truyền hình cáp Tháng 1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17" t="s">
        <v>15</v>
      </c>
      <c r="E136" s="216" t="s">
        <v>16</v>
      </c>
      <c r="F136" s="60" t="s">
        <v>13</v>
      </c>
      <c r="G136" s="60" t="s">
        <v>14</v>
      </c>
      <c r="H136" s="219" t="s">
        <v>17</v>
      </c>
      <c r="I136" s="215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4623</v>
      </c>
      <c r="C137" s="187">
        <v>4674</v>
      </c>
      <c r="D137" s="19">
        <f>C137-B137</f>
        <v>51</v>
      </c>
      <c r="E137" s="48">
        <f>IF(D137&lt;=50,D137*$N$2,(D137-50)*$N$3+50*$N$2)</f>
        <v>153000</v>
      </c>
      <c r="F137" s="187">
        <v>481</v>
      </c>
      <c r="G137" s="187">
        <v>490</v>
      </c>
      <c r="H137" s="21">
        <f>G137-F137</f>
        <v>9</v>
      </c>
      <c r="I137" s="22">
        <f>H137*$O$4</f>
        <v>135000</v>
      </c>
      <c r="J137" s="22">
        <v>0</v>
      </c>
      <c r="K137" s="23">
        <f>(A137+E137+I137+J137)</f>
        <v>1588000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10/1/2019tại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1/2019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1</v>
      </c>
      <c r="B142" s="434" t="str">
        <f>B2</f>
        <v>Tiền điện Tháng 12</v>
      </c>
      <c r="C142" s="435"/>
      <c r="D142" s="435"/>
      <c r="E142" s="436"/>
      <c r="F142" s="434" t="str">
        <f>F2</f>
        <v>Tiền nước Tháng 12</v>
      </c>
      <c r="G142" s="437"/>
      <c r="H142" s="437"/>
      <c r="I142" s="438"/>
      <c r="J142" s="439" t="str">
        <f>J2</f>
        <v>Thuê bao truyền hình cáp Tháng 1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17" t="s">
        <v>15</v>
      </c>
      <c r="E143" s="216" t="s">
        <v>16</v>
      </c>
      <c r="F143" s="60" t="s">
        <v>13</v>
      </c>
      <c r="G143" s="60" t="s">
        <v>14</v>
      </c>
      <c r="H143" s="219" t="s">
        <v>17</v>
      </c>
      <c r="I143" s="215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7035</v>
      </c>
      <c r="C144" s="187">
        <v>7070</v>
      </c>
      <c r="D144" s="19">
        <f>C144-B144</f>
        <v>35</v>
      </c>
      <c r="E144" s="48">
        <f>IF(D144&lt;=50,D144*$N$2,(D144-50)*$N$3+50*$N$2)</f>
        <v>105000</v>
      </c>
      <c r="F144" s="187">
        <v>509</v>
      </c>
      <c r="G144" s="187">
        <v>516</v>
      </c>
      <c r="H144" s="21">
        <f>G144-F144</f>
        <v>7</v>
      </c>
      <c r="I144" s="22">
        <f>H144*$O$4</f>
        <v>105000</v>
      </c>
      <c r="J144" s="22">
        <v>0</v>
      </c>
      <c r="K144" s="23">
        <f>A144+E144+I144+J144</f>
        <v>1510000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1/2019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1</v>
      </c>
      <c r="B149" s="434" t="str">
        <f>B2</f>
        <v>Tiền điện Tháng 12</v>
      </c>
      <c r="C149" s="435"/>
      <c r="D149" s="435"/>
      <c r="E149" s="436"/>
      <c r="F149" s="434" t="str">
        <f>F2</f>
        <v>Tiền nước Tháng 12</v>
      </c>
      <c r="G149" s="437"/>
      <c r="H149" s="437"/>
      <c r="I149" s="438"/>
      <c r="J149" s="439" t="str">
        <f>J2</f>
        <v>Thuê bao truyền hình cáp Tháng 1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17" t="s">
        <v>15</v>
      </c>
      <c r="E150" s="216" t="s">
        <v>16</v>
      </c>
      <c r="F150" s="60" t="s">
        <v>13</v>
      </c>
      <c r="G150" s="60" t="s">
        <v>14</v>
      </c>
      <c r="H150" s="219" t="s">
        <v>17</v>
      </c>
      <c r="I150" s="215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3501</v>
      </c>
      <c r="C151" s="187">
        <v>3561</v>
      </c>
      <c r="D151" s="19">
        <f>C151-B151</f>
        <v>60</v>
      </c>
      <c r="E151" s="48">
        <f>IF(D151&lt;=50,D151*$N$2,(D151-50)*$N$3+50*$N$2)</f>
        <v>180000</v>
      </c>
      <c r="F151" s="187">
        <v>223</v>
      </c>
      <c r="G151" s="187">
        <v>226</v>
      </c>
      <c r="H151" s="21">
        <f>G151-F151</f>
        <v>3</v>
      </c>
      <c r="I151" s="22">
        <f>H151*$O$4</f>
        <v>45000</v>
      </c>
      <c r="J151" s="22">
        <v>30000</v>
      </c>
      <c r="K151" s="23">
        <f>A151+E151+I151+J151</f>
        <v>1555000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10/1/2019tại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1/2019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1</v>
      </c>
      <c r="B156" s="434" t="str">
        <f>B2</f>
        <v>Tiền điện Tháng 12</v>
      </c>
      <c r="C156" s="435"/>
      <c r="D156" s="435"/>
      <c r="E156" s="436"/>
      <c r="F156" s="434" t="str">
        <f>F2</f>
        <v>Tiền nước Tháng 12</v>
      </c>
      <c r="G156" s="437"/>
      <c r="H156" s="437"/>
      <c r="I156" s="438"/>
      <c r="J156" s="439" t="str">
        <f>J2</f>
        <v>Thuê bao truyền hình cáp Tháng 1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17" t="s">
        <v>15</v>
      </c>
      <c r="E157" s="216" t="s">
        <v>16</v>
      </c>
      <c r="F157" s="60" t="s">
        <v>13</v>
      </c>
      <c r="G157" s="60" t="s">
        <v>14</v>
      </c>
      <c r="H157" s="219" t="s">
        <v>17</v>
      </c>
      <c r="I157" s="215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1110</v>
      </c>
      <c r="C158" s="187">
        <v>1179</v>
      </c>
      <c r="D158" s="19">
        <f>C158-B158</f>
        <v>69</v>
      </c>
      <c r="E158" s="48">
        <f>IF(D158&lt;=50,D158*$N$2,(D158-50)*$N$3+50*$N$2)</f>
        <v>207000</v>
      </c>
      <c r="F158" s="187">
        <v>590</v>
      </c>
      <c r="G158" s="187">
        <v>600</v>
      </c>
      <c r="H158" s="21">
        <f>G158-F158</f>
        <v>10</v>
      </c>
      <c r="I158" s="22">
        <f>H158*$O$4</f>
        <v>150000</v>
      </c>
      <c r="J158" s="22">
        <f>30000</f>
        <v>30000</v>
      </c>
      <c r="K158" s="23">
        <f>A158+[1]T3!E155+I158+J158</f>
        <v>1657000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10/1/2019tại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17" t="s">
        <v>14</v>
      </c>
      <c r="C163" s="217" t="s">
        <v>15</v>
      </c>
      <c r="D163" s="82" t="s">
        <v>16</v>
      </c>
      <c r="E163" s="423"/>
      <c r="F163" s="217" t="s">
        <v>13</v>
      </c>
      <c r="G163" s="217" t="s">
        <v>14</v>
      </c>
      <c r="H163" s="219" t="s">
        <v>17</v>
      </c>
      <c r="I163" s="214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21973</v>
      </c>
      <c r="B164" s="417">
        <f>C4+C11+C18+C25+C30+C37+C44+C51</f>
        <v>23085</v>
      </c>
      <c r="C164" s="391">
        <f>B164-A164</f>
        <v>1112</v>
      </c>
      <c r="D164" s="419">
        <f>E4+E11+E18+E25+E30+E37+E44+E51</f>
        <v>2710000</v>
      </c>
      <c r="E164" s="417">
        <f>J4+J11+J18+J25+J30+J37+J44+J51</f>
        <v>60000</v>
      </c>
      <c r="F164" s="217">
        <f>F4+F11+F18+F25+F30+F37+F44+F51</f>
        <v>5042</v>
      </c>
      <c r="G164" s="217">
        <f>+G4+G11+G18+G25+G30+G37+G44+G51</f>
        <v>5094</v>
      </c>
      <c r="H164" s="219">
        <f>G164-F164</f>
        <v>52</v>
      </c>
      <c r="I164" s="85">
        <f>I4+I11+I18+I25+I30+I37+I44+I51</f>
        <v>695000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922339</v>
      </c>
      <c r="K165" s="86"/>
      <c r="L165" s="87">
        <f>I164-L164</f>
        <v>134000</v>
      </c>
      <c r="N165" s="8"/>
    </row>
    <row r="166" spans="1:14" ht="21" thickTop="1" thickBot="1" x14ac:dyDescent="0.35">
      <c r="A166" s="190">
        <v>33605</v>
      </c>
      <c r="B166" s="190">
        <v>34592</v>
      </c>
      <c r="C166" s="221">
        <f>B166-A166</f>
        <v>987</v>
      </c>
      <c r="D166" s="89"/>
      <c r="F166" s="188">
        <v>2333</v>
      </c>
      <c r="G166" s="188">
        <v>2388</v>
      </c>
      <c r="H166" s="220">
        <f>G166-F166</f>
        <v>55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17" t="s">
        <v>14</v>
      </c>
      <c r="C169" s="217" t="s">
        <v>15</v>
      </c>
      <c r="D169" s="82" t="s">
        <v>16</v>
      </c>
      <c r="E169" s="423"/>
      <c r="F169" s="217" t="s">
        <v>13</v>
      </c>
      <c r="G169" s="217" t="s">
        <v>14</v>
      </c>
      <c r="H169" s="219" t="s">
        <v>17</v>
      </c>
      <c r="I169" s="214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64144</v>
      </c>
      <c r="B170" s="417">
        <f>+C56+C63+C70+C77+C82+C89+C96+C103+C110</f>
        <v>65055</v>
      </c>
      <c r="C170" s="391">
        <f>B170-A170</f>
        <v>911</v>
      </c>
      <c r="D170" s="419">
        <f>E56+E63+E70+E77+E82+E89+E96+E103+E110</f>
        <v>2733000</v>
      </c>
      <c r="E170" s="417">
        <f>+J56+J63+J70+J77+J82+J89+J96+J103+J110</f>
        <v>30000</v>
      </c>
      <c r="F170" s="217">
        <f>F56+F63+F70+F77+F82+F89+F96+F103+F110</f>
        <v>5104</v>
      </c>
      <c r="G170" s="217">
        <f>G56+G63+G70+G77+G82+G96+G103+G110+G89</f>
        <v>5169</v>
      </c>
      <c r="H170" s="219">
        <f>G170-F170</f>
        <v>65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1316805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39530</v>
      </c>
      <c r="B172" s="191">
        <v>40400</v>
      </c>
      <c r="C172" s="221">
        <f>B172-A172</f>
        <v>870</v>
      </c>
      <c r="D172" s="137"/>
      <c r="F172" s="188">
        <v>2012</v>
      </c>
      <c r="G172" s="188">
        <v>2076</v>
      </c>
      <c r="H172" s="220">
        <f>G172-F172</f>
        <v>64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17" t="s">
        <v>14</v>
      </c>
      <c r="C175" s="217" t="s">
        <v>15</v>
      </c>
      <c r="D175" s="82" t="s">
        <v>16</v>
      </c>
      <c r="E175" s="423"/>
      <c r="F175" s="217" t="s">
        <v>13</v>
      </c>
      <c r="G175" s="217" t="s">
        <v>14</v>
      </c>
      <c r="H175" s="219" t="s">
        <v>17</v>
      </c>
      <c r="I175" s="214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25982</v>
      </c>
      <c r="B176" s="417">
        <f>+C117+C124+C131+C137+C144+C151+C158</f>
        <v>26614</v>
      </c>
      <c r="C176" s="391">
        <f>B176-A176</f>
        <v>632</v>
      </c>
      <c r="D176" s="419">
        <f>E117+E124+E131+E137+E144+E151+E158</f>
        <v>1896000</v>
      </c>
      <c r="E176" s="417">
        <f>J117+J124+J131+J137+J144+J151+J158</f>
        <v>120000</v>
      </c>
      <c r="F176" s="217">
        <f>F117+F124+F131+F137+F144+F151+F158</f>
        <v>3856</v>
      </c>
      <c r="G176" s="217">
        <f>G117+G124+G131+G137+G144+G151+G158</f>
        <v>3921</v>
      </c>
      <c r="H176" s="219">
        <f>G176-F176</f>
        <v>65</v>
      </c>
      <c r="I176" s="85">
        <f>I117+I124+I131+I137+I144+I151+I158</f>
        <v>975000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912435</v>
      </c>
      <c r="K177" s="86"/>
      <c r="L177" s="87">
        <f>I176-L176</f>
        <v>664000</v>
      </c>
      <c r="N177" s="8"/>
    </row>
    <row r="178" spans="1:15" ht="21" thickTop="1" thickBot="1" x14ac:dyDescent="0.35">
      <c r="A178" s="190">
        <v>20939</v>
      </c>
      <c r="B178" s="190">
        <v>21568</v>
      </c>
      <c r="C178" s="221">
        <f>B178-A178</f>
        <v>629</v>
      </c>
      <c r="D178" s="89"/>
      <c r="E178" s="96"/>
      <c r="F178" s="188">
        <v>882</v>
      </c>
      <c r="G178" s="188">
        <v>945</v>
      </c>
      <c r="H178" s="97">
        <f>G178-F178</f>
        <v>63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17" t="s">
        <v>14</v>
      </c>
      <c r="C181" s="217" t="s">
        <v>15</v>
      </c>
      <c r="D181" s="82" t="s">
        <v>16</v>
      </c>
      <c r="E181" s="413"/>
      <c r="F181" s="217" t="s">
        <v>13</v>
      </c>
      <c r="G181" s="217" t="s">
        <v>14</v>
      </c>
      <c r="H181" s="219" t="s">
        <v>17</v>
      </c>
      <c r="I181" s="214" t="s">
        <v>16</v>
      </c>
      <c r="J181" s="414"/>
      <c r="K181" s="414"/>
      <c r="L181" s="386"/>
      <c r="M181" s="387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388">
        <f>A164+A170+A176</f>
        <v>112099</v>
      </c>
      <c r="B182" s="391">
        <f>B164+B170+B176</f>
        <v>114754</v>
      </c>
      <c r="C182" s="391">
        <f>B182-A182</f>
        <v>2655</v>
      </c>
      <c r="D182" s="394">
        <f>D164+D170+D176</f>
        <v>7339000</v>
      </c>
      <c r="E182" s="397">
        <f>E164+E170+E176</f>
        <v>210000</v>
      </c>
      <c r="F182" s="100">
        <f>F164+F170+F176</f>
        <v>14002</v>
      </c>
      <c r="G182" s="100">
        <f>G164+G170+G176</f>
        <v>14184</v>
      </c>
      <c r="H182" s="219">
        <f>G182-F182</f>
        <v>182</v>
      </c>
      <c r="I182" s="101">
        <f>I164+I170+I176</f>
        <v>2231000</v>
      </c>
      <c r="J182" s="218">
        <f>J164+J170+J176</f>
        <v>4187421</v>
      </c>
      <c r="K182" s="218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3151579</v>
      </c>
      <c r="K183" s="106">
        <f>E182-K182</f>
        <v>210000</v>
      </c>
      <c r="L183" s="107">
        <f>I182-L182</f>
        <v>1011000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32800000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39403579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96560</v>
      </c>
      <c r="C186" s="190">
        <f>B186-(B176+B170+B164)</f>
        <v>-18194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11403579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11403579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2655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5" zoomScale="75" zoomScaleNormal="100" zoomScaleSheetLayoutView="91" zoomScalePageLayoutView="75" workbookViewId="0">
      <selection activeCell="E275" sqref="E275"/>
    </sheetView>
  </sheetViews>
  <sheetFormatPr defaultColWidth="9.125" defaultRowHeight="18.75" x14ac:dyDescent="0.3"/>
  <cols>
    <col min="1" max="1" width="15.125" style="28" customWidth="1"/>
    <col min="2" max="2" width="13.875" style="188" customWidth="1"/>
    <col min="3" max="3" width="15.25" style="188" customWidth="1"/>
    <col min="4" max="4" width="12.75" style="188" customWidth="1"/>
    <col min="5" max="5" width="12.2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192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195</v>
      </c>
      <c r="B2" s="460" t="s">
        <v>193</v>
      </c>
      <c r="C2" s="386"/>
      <c r="D2" s="386"/>
      <c r="E2" s="386"/>
      <c r="F2" s="460" t="s">
        <v>194</v>
      </c>
      <c r="G2" s="460"/>
      <c r="H2" s="460"/>
      <c r="I2" s="460"/>
      <c r="J2" s="460" t="s">
        <v>196</v>
      </c>
      <c r="K2" s="413" t="s">
        <v>12</v>
      </c>
      <c r="L2" s="443">
        <f>E4+I4+K11</f>
        <v>1218000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10" t="s">
        <v>13</v>
      </c>
      <c r="C3" s="210" t="s">
        <v>14</v>
      </c>
      <c r="D3" s="210" t="s">
        <v>15</v>
      </c>
      <c r="E3" s="208" t="s">
        <v>16</v>
      </c>
      <c r="F3" s="210" t="s">
        <v>13</v>
      </c>
      <c r="G3" s="210" t="s">
        <v>14</v>
      </c>
      <c r="H3" s="207" t="s">
        <v>17</v>
      </c>
      <c r="I3" s="208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-1015000</v>
      </c>
    </row>
    <row r="4" spans="1:17" ht="20.100000000000001" customHeight="1" x14ac:dyDescent="0.3">
      <c r="A4" s="186">
        <v>0</v>
      </c>
      <c r="B4" s="187">
        <v>2210</v>
      </c>
      <c r="C4" s="187">
        <v>2734</v>
      </c>
      <c r="D4" s="188">
        <f>C4-B4</f>
        <v>524</v>
      </c>
      <c r="E4" s="20">
        <f>D4*2000</f>
        <v>1048000</v>
      </c>
      <c r="F4" s="187">
        <v>405</v>
      </c>
      <c r="G4" s="187">
        <v>415</v>
      </c>
      <c r="H4" s="21">
        <f>G4-F4</f>
        <v>10</v>
      </c>
      <c r="I4" s="22">
        <f>H4*10000</f>
        <v>100000</v>
      </c>
      <c r="J4" s="22"/>
      <c r="K4" s="23">
        <f>E4+I4</f>
        <v>1148000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12/2018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12</v>
      </c>
      <c r="B9" s="460" t="str">
        <f>B2</f>
        <v>Tiền điện Tháng 11</v>
      </c>
      <c r="C9" s="386"/>
      <c r="D9" s="386"/>
      <c r="E9" s="386"/>
      <c r="F9" s="460" t="str">
        <f>F2</f>
        <v>Tiền nước Tháng 11</v>
      </c>
      <c r="G9" s="460"/>
      <c r="H9" s="460"/>
      <c r="I9" s="460"/>
      <c r="J9" s="460" t="str">
        <f>J2</f>
        <v>Thuê bao truyền hình cáp Tháng 11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10" t="s">
        <v>13</v>
      </c>
      <c r="C10" s="210" t="s">
        <v>14</v>
      </c>
      <c r="D10" s="210" t="s">
        <v>15</v>
      </c>
      <c r="E10" s="208" t="s">
        <v>16</v>
      </c>
      <c r="F10" s="210" t="s">
        <v>13</v>
      </c>
      <c r="G10" s="210" t="s">
        <v>14</v>
      </c>
      <c r="H10" s="207" t="s">
        <v>17</v>
      </c>
      <c r="I10" s="209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572</v>
      </c>
      <c r="G11" s="187">
        <v>579</v>
      </c>
      <c r="H11" s="21">
        <f>G11-F11</f>
        <v>7</v>
      </c>
      <c r="I11" s="22">
        <f>H11*10000</f>
        <v>70000</v>
      </c>
      <c r="J11" s="22">
        <v>0</v>
      </c>
      <c r="K11" s="23">
        <f>A11+E11+I11+J11</f>
        <v>70000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12/2018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12</v>
      </c>
      <c r="B16" s="460" t="str">
        <f>B2</f>
        <v>Tiền điện Tháng 11</v>
      </c>
      <c r="C16" s="386"/>
      <c r="D16" s="386"/>
      <c r="E16" s="386"/>
      <c r="F16" s="460" t="str">
        <f>F2</f>
        <v>Tiền nước Tháng 11</v>
      </c>
      <c r="G16" s="460"/>
      <c r="H16" s="460"/>
      <c r="I16" s="460"/>
      <c r="J16" s="460" t="str">
        <f>J2</f>
        <v>Thuê bao truyền hình cáp Tháng 11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10" t="s">
        <v>169</v>
      </c>
      <c r="C17" s="210" t="s">
        <v>170</v>
      </c>
      <c r="D17" s="210" t="s">
        <v>168</v>
      </c>
      <c r="E17" s="208" t="s">
        <v>16</v>
      </c>
      <c r="F17" s="210" t="s">
        <v>13</v>
      </c>
      <c r="G17" s="210" t="s">
        <v>14</v>
      </c>
      <c r="H17" s="207" t="s">
        <v>17</v>
      </c>
      <c r="I17" s="209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150</v>
      </c>
      <c r="C18" s="187">
        <v>208</v>
      </c>
      <c r="D18" s="19">
        <f>C18-B18</f>
        <v>58</v>
      </c>
      <c r="E18" s="48">
        <f>IF(D18&lt;=50,D18*$N$2,(D18-50)*$N$3+50*$N$2)</f>
        <v>174000</v>
      </c>
      <c r="F18" s="187">
        <v>663</v>
      </c>
      <c r="G18" s="187">
        <v>665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1504000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197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12/2018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12</v>
      </c>
      <c r="B23" s="434" t="str">
        <f>B2</f>
        <v>Tiền điện Tháng 11</v>
      </c>
      <c r="C23" s="437"/>
      <c r="D23" s="437"/>
      <c r="E23" s="438"/>
      <c r="F23" s="434" t="str">
        <f>F2</f>
        <v>Tiền nước Tháng 11</v>
      </c>
      <c r="G23" s="437"/>
      <c r="H23" s="437"/>
      <c r="I23" s="438"/>
      <c r="J23" s="439" t="str">
        <f>J2</f>
        <v>Thuê bao truyền hình cáp Tháng 11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10" t="s">
        <v>13</v>
      </c>
      <c r="C24" s="210" t="s">
        <v>14</v>
      </c>
      <c r="D24" s="210" t="s">
        <v>15</v>
      </c>
      <c r="E24" s="208" t="s">
        <v>16</v>
      </c>
      <c r="F24" s="210" t="s">
        <v>13</v>
      </c>
      <c r="G24" s="210" t="s">
        <v>14</v>
      </c>
      <c r="H24" s="207" t="s">
        <v>17</v>
      </c>
      <c r="I24" s="209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5140</v>
      </c>
      <c r="C25" s="187">
        <v>5159</v>
      </c>
      <c r="D25" s="19">
        <f>C25-B25</f>
        <v>19</v>
      </c>
      <c r="E25" s="48">
        <f>IF(D25&lt;=50,D25*$N$2,(D25-50)*$N$3+50*$N$2)</f>
        <v>57000</v>
      </c>
      <c r="F25" s="187">
        <v>763</v>
      </c>
      <c r="G25" s="187">
        <v>770</v>
      </c>
      <c r="H25" s="21">
        <f>G25-F25</f>
        <v>7</v>
      </c>
      <c r="I25" s="22">
        <f>H25*$O$2</f>
        <v>105000</v>
      </c>
      <c r="J25" s="22"/>
      <c r="K25" s="23">
        <f>A25+E25+I25+J25</f>
        <v>1462000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10/12/2018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12/2018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12</v>
      </c>
      <c r="B28" s="460" t="str">
        <f>B2</f>
        <v>Tiền điện Tháng 11</v>
      </c>
      <c r="C28" s="386"/>
      <c r="D28" s="386"/>
      <c r="E28" s="386"/>
      <c r="F28" s="460" t="str">
        <f>F2</f>
        <v>Tiền nước Tháng 11</v>
      </c>
      <c r="G28" s="460"/>
      <c r="H28" s="460"/>
      <c r="I28" s="460"/>
      <c r="J28" s="460" t="str">
        <f>J2</f>
        <v>Thuê bao truyền hình cáp Tháng 11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10" t="s">
        <v>13</v>
      </c>
      <c r="C29" s="210" t="s">
        <v>14</v>
      </c>
      <c r="D29" s="210" t="s">
        <v>15</v>
      </c>
      <c r="E29" s="208" t="s">
        <v>16</v>
      </c>
      <c r="F29" s="210" t="s">
        <v>13</v>
      </c>
      <c r="G29" s="210" t="s">
        <v>14</v>
      </c>
      <c r="H29" s="207" t="s">
        <v>17</v>
      </c>
      <c r="I29" s="209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1429</v>
      </c>
      <c r="C30" s="187">
        <v>1480</v>
      </c>
      <c r="D30" s="19">
        <f>C30-B30</f>
        <v>51</v>
      </c>
      <c r="E30" s="48">
        <f>IF(D30&lt;=50,D30*$N$2,(D30-50)*$N$3+50*$N$2)</f>
        <v>153000</v>
      </c>
      <c r="F30" s="187">
        <v>566</v>
      </c>
      <c r="G30" s="187">
        <v>570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1543000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10/12/2018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12/2018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12</v>
      </c>
      <c r="B35" s="460" t="str">
        <f>B2</f>
        <v>Tiền điện Tháng 11</v>
      </c>
      <c r="C35" s="386"/>
      <c r="D35" s="386"/>
      <c r="E35" s="386"/>
      <c r="F35" s="460" t="str">
        <f>F2</f>
        <v>Tiền nước Tháng 11</v>
      </c>
      <c r="G35" s="460"/>
      <c r="H35" s="460"/>
      <c r="I35" s="460"/>
      <c r="J35" s="460" t="str">
        <f>J2</f>
        <v>Thuê bao truyền hình cáp Tháng 11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210" t="s">
        <v>13</v>
      </c>
      <c r="C36" s="210" t="s">
        <v>14</v>
      </c>
      <c r="D36" s="210" t="s">
        <v>15</v>
      </c>
      <c r="E36" s="208" t="s">
        <v>16</v>
      </c>
      <c r="F36" s="210" t="s">
        <v>13</v>
      </c>
      <c r="G36" s="210" t="s">
        <v>14</v>
      </c>
      <c r="H36" s="207" t="s">
        <v>17</v>
      </c>
      <c r="I36" s="209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2113</v>
      </c>
      <c r="C37" s="187">
        <v>2250</v>
      </c>
      <c r="D37" s="19">
        <f>C37-B37</f>
        <v>137</v>
      </c>
      <c r="E37" s="48">
        <f>IF(D37&lt;=50,D37*$N$2,(D37-50)*$N$3+50*$N$2)</f>
        <v>411000</v>
      </c>
      <c r="F37" s="187">
        <v>604</v>
      </c>
      <c r="G37" s="187">
        <v>614</v>
      </c>
      <c r="H37" s="21">
        <f>G37-F37</f>
        <v>10</v>
      </c>
      <c r="I37" s="22">
        <f>H37*$O$2</f>
        <v>150000</v>
      </c>
      <c r="J37" s="22">
        <v>0</v>
      </c>
      <c r="K37" s="23">
        <f>A37+E37+I37+J37</f>
        <v>1861000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10/12/2018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12/2018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12</v>
      </c>
      <c r="B42" s="460" t="str">
        <f>B2</f>
        <v>Tiền điện Tháng 11</v>
      </c>
      <c r="C42" s="386"/>
      <c r="D42" s="386"/>
      <c r="E42" s="386"/>
      <c r="F42" s="460" t="str">
        <f>F2</f>
        <v>Tiền nước Tháng 11</v>
      </c>
      <c r="G42" s="460"/>
      <c r="H42" s="460"/>
      <c r="I42" s="460"/>
      <c r="J42" s="460" t="str">
        <f>J2</f>
        <v>Thuê bao truyền hình cáp Tháng 11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10" t="s">
        <v>13</v>
      </c>
      <c r="C43" s="210" t="s">
        <v>14</v>
      </c>
      <c r="D43" s="210" t="s">
        <v>15</v>
      </c>
      <c r="E43" s="208" t="s">
        <v>16</v>
      </c>
      <c r="F43" s="210" t="s">
        <v>13</v>
      </c>
      <c r="G43" s="210" t="s">
        <v>14</v>
      </c>
      <c r="H43" s="207" t="s">
        <v>17</v>
      </c>
      <c r="I43" s="209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4273</v>
      </c>
      <c r="C44" s="187">
        <v>4389</v>
      </c>
      <c r="D44" s="19">
        <f>C44-B44</f>
        <v>116</v>
      </c>
      <c r="E44" s="48">
        <f>IF(D44&lt;=50,D44*$N$2,(D44-50)*$N$3+50*$N$2)</f>
        <v>348000</v>
      </c>
      <c r="F44" s="187">
        <v>717</v>
      </c>
      <c r="G44" s="187">
        <v>728</v>
      </c>
      <c r="H44" s="21">
        <f>G44-F44</f>
        <v>11</v>
      </c>
      <c r="I44" s="22">
        <f>H44*$O$2</f>
        <v>165000</v>
      </c>
      <c r="J44" s="22">
        <v>30000</v>
      </c>
      <c r="K44" s="23">
        <f>(A44+E44+I44+J44)</f>
        <v>1843000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10/12/2018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12/2018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12</v>
      </c>
      <c r="B49" s="460" t="str">
        <f>B2</f>
        <v>Tiền điện Tháng 11</v>
      </c>
      <c r="C49" s="386"/>
      <c r="D49" s="386"/>
      <c r="E49" s="386"/>
      <c r="F49" s="460" t="str">
        <f>F2</f>
        <v>Tiền nước Tháng 11</v>
      </c>
      <c r="G49" s="460"/>
      <c r="H49" s="460"/>
      <c r="I49" s="460"/>
      <c r="J49" s="460" t="str">
        <f>J2</f>
        <v>Thuê bao truyền hình cáp Tháng 11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10" t="s">
        <v>13</v>
      </c>
      <c r="C50" s="210" t="s">
        <v>14</v>
      </c>
      <c r="D50" s="210" t="s">
        <v>15</v>
      </c>
      <c r="E50" s="208" t="s">
        <v>16</v>
      </c>
      <c r="F50" s="210" t="s">
        <v>13</v>
      </c>
      <c r="G50" s="210" t="s">
        <v>14</v>
      </c>
      <c r="H50" s="207" t="s">
        <v>17</v>
      </c>
      <c r="I50" s="209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5630</v>
      </c>
      <c r="C51" s="187">
        <v>5753</v>
      </c>
      <c r="D51" s="19">
        <f>C51-B51</f>
        <v>123</v>
      </c>
      <c r="E51" s="48">
        <f>IF(D51&lt;=50,D51*$N$2,(D51-50)*$N$3+50*$N$2)</f>
        <v>369000</v>
      </c>
      <c r="F51" s="187">
        <v>693</v>
      </c>
      <c r="G51" s="187">
        <v>701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1789000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10/12/2018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12/2018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12</v>
      </c>
      <c r="B54" s="460" t="str">
        <f>B2</f>
        <v>Tiền điện Tháng 11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11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10" t="s">
        <v>13</v>
      </c>
      <c r="C55" s="210" t="s">
        <v>14</v>
      </c>
      <c r="D55" s="210" t="s">
        <v>15</v>
      </c>
      <c r="E55" s="208" t="s">
        <v>16</v>
      </c>
      <c r="F55" s="210" t="s">
        <v>13</v>
      </c>
      <c r="G55" s="210" t="s">
        <v>14</v>
      </c>
      <c r="H55" s="207" t="s">
        <v>17</v>
      </c>
      <c r="I55" s="209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3000000</v>
      </c>
      <c r="B56" s="187">
        <v>5035</v>
      </c>
      <c r="C56" s="187">
        <v>5156</v>
      </c>
      <c r="D56" s="19">
        <f>C56-B56</f>
        <v>121</v>
      </c>
      <c r="E56" s="48">
        <f>IF(D56&lt;=50,D56*$N$2,(D56-50)*$N$3+50*$N$2)</f>
        <v>363000</v>
      </c>
      <c r="F56" s="187">
        <v>471</v>
      </c>
      <c r="G56" s="187">
        <v>474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3408000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10/12/2018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12/2018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12</v>
      </c>
      <c r="B61" s="434" t="str">
        <f>B2</f>
        <v>Tiền điện Tháng 11</v>
      </c>
      <c r="C61" s="435"/>
      <c r="D61" s="435"/>
      <c r="E61" s="436"/>
      <c r="F61" s="434" t="str">
        <f>F2</f>
        <v>Tiền nước Tháng 11</v>
      </c>
      <c r="G61" s="437"/>
      <c r="H61" s="437"/>
      <c r="I61" s="438"/>
      <c r="J61" s="439" t="str">
        <f>J2</f>
        <v>Thuê bao truyền hình cáp Tháng 11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10" t="s">
        <v>15</v>
      </c>
      <c r="E62" s="208" t="s">
        <v>16</v>
      </c>
      <c r="F62" s="60" t="s">
        <v>13</v>
      </c>
      <c r="G62" s="60" t="s">
        <v>14</v>
      </c>
      <c r="H62" s="207" t="s">
        <v>17</v>
      </c>
      <c r="I62" s="209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6493</v>
      </c>
      <c r="C63" s="189">
        <v>6568</v>
      </c>
      <c r="D63" s="19">
        <f>C63-B63</f>
        <v>75</v>
      </c>
      <c r="E63" s="48">
        <f>IF(D63&lt;=50,D63*$N$2,(D63-50)*$N$3+50*$N$2)</f>
        <v>225000</v>
      </c>
      <c r="F63" s="187">
        <v>651</v>
      </c>
      <c r="G63" s="187">
        <v>657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1645000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10/12/2018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12/2018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12</v>
      </c>
      <c r="B68" s="434" t="str">
        <f>B2</f>
        <v>Tiền điện Tháng 11</v>
      </c>
      <c r="C68" s="435"/>
      <c r="D68" s="435"/>
      <c r="E68" s="436"/>
      <c r="F68" s="434" t="str">
        <f>F2</f>
        <v>Tiền nước Tháng 11</v>
      </c>
      <c r="G68" s="437"/>
      <c r="H68" s="437"/>
      <c r="I68" s="438"/>
      <c r="J68" s="439" t="str">
        <f>J2</f>
        <v>Thuê bao truyền hình cáp Tháng 11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10" t="s">
        <v>15</v>
      </c>
      <c r="E69" s="208" t="s">
        <v>16</v>
      </c>
      <c r="F69" s="60" t="s">
        <v>13</v>
      </c>
      <c r="G69" s="60" t="s">
        <v>14</v>
      </c>
      <c r="H69" s="207" t="s">
        <v>17</v>
      </c>
      <c r="I69" s="209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10725</v>
      </c>
      <c r="C70" s="189">
        <v>10943</v>
      </c>
      <c r="D70" s="19">
        <f>C70-B70</f>
        <v>218</v>
      </c>
      <c r="E70" s="48">
        <f>IF(D70&lt;=50,D70*$N$2,(D70-50)*$N$3+50*$N$2)</f>
        <v>654000</v>
      </c>
      <c r="F70" s="187">
        <v>626</v>
      </c>
      <c r="G70" s="187">
        <v>637</v>
      </c>
      <c r="H70" s="21">
        <f>G70-F70</f>
        <v>11</v>
      </c>
      <c r="I70" s="22">
        <f>H70*$O$2</f>
        <v>165000</v>
      </c>
      <c r="J70" s="22"/>
      <c r="K70" s="23">
        <f>A70+E70+I70+J70</f>
        <v>2119000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10/12/2018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12/2018</v>
      </c>
      <c r="D74" s="431"/>
      <c r="E74" s="431"/>
      <c r="F74" s="431"/>
      <c r="G74" s="431"/>
      <c r="H74" s="431"/>
      <c r="I74" s="431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12</v>
      </c>
      <c r="B75" s="434" t="str">
        <f>B2</f>
        <v>Tiền điện Tháng 11</v>
      </c>
      <c r="C75" s="435"/>
      <c r="D75" s="435"/>
      <c r="E75" s="436"/>
      <c r="F75" s="434" t="str">
        <f>F2</f>
        <v>Tiền nước Tháng 11</v>
      </c>
      <c r="G75" s="437"/>
      <c r="H75" s="437"/>
      <c r="I75" s="438"/>
      <c r="J75" s="439" t="str">
        <f>J2</f>
        <v>Thuê bao truyền hình cáp Tháng 11</v>
      </c>
      <c r="K75" s="441" t="str">
        <f>K2</f>
        <v>Số tiền phải đóng (đồng)</v>
      </c>
      <c r="L75" s="443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10" t="s">
        <v>15</v>
      </c>
      <c r="E76" s="208" t="s">
        <v>16</v>
      </c>
      <c r="F76" s="60" t="s">
        <v>13</v>
      </c>
      <c r="G76" s="60" t="s">
        <v>14</v>
      </c>
      <c r="H76" s="207" t="s">
        <v>17</v>
      </c>
      <c r="I76" s="209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20307</v>
      </c>
      <c r="C77" s="189">
        <v>20327</v>
      </c>
      <c r="D77" s="19">
        <f>C77-B77</f>
        <v>20</v>
      </c>
      <c r="E77" s="20">
        <f>IF(D77&lt;=50,D77*$N$2,(D77-50)*$N$3+50*$N$2)</f>
        <v>60000</v>
      </c>
      <c r="F77" s="187">
        <v>835</v>
      </c>
      <c r="G77" s="187">
        <v>841</v>
      </c>
      <c r="H77" s="21">
        <f>G77-F77</f>
        <v>6</v>
      </c>
      <c r="I77" s="22">
        <f>H77*$O$2</f>
        <v>90000</v>
      </c>
      <c r="J77" s="22"/>
      <c r="K77" s="23">
        <f>A77+E77+I77+J77</f>
        <v>1450000</v>
      </c>
      <c r="L77" s="444"/>
      <c r="M77" s="24"/>
      <c r="N77" s="25"/>
      <c r="O77" s="26"/>
      <c r="P77" s="26"/>
    </row>
    <row r="78" spans="1:16" ht="75" customHeight="1" thickBot="1" x14ac:dyDescent="0.35">
      <c r="A78" s="425"/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12/2018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12</v>
      </c>
      <c r="B80" s="434" t="str">
        <f>B2</f>
        <v>Tiền điện Tháng 11</v>
      </c>
      <c r="C80" s="435"/>
      <c r="D80" s="435"/>
      <c r="E80" s="436"/>
      <c r="F80" s="434" t="str">
        <f>F2</f>
        <v>Tiền nước Tháng 11</v>
      </c>
      <c r="G80" s="437"/>
      <c r="H80" s="437"/>
      <c r="I80" s="438"/>
      <c r="J80" s="439" t="str">
        <f>J2</f>
        <v>Thuê bao truyền hình cáp Tháng 11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10" t="s">
        <v>15</v>
      </c>
      <c r="E81" s="208" t="s">
        <v>16</v>
      </c>
      <c r="F81" s="60" t="s">
        <v>13</v>
      </c>
      <c r="G81" s="60" t="s">
        <v>14</v>
      </c>
      <c r="H81" s="207" t="s">
        <v>17</v>
      </c>
      <c r="I81" s="209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5072</v>
      </c>
      <c r="C82" s="187">
        <v>5099</v>
      </c>
      <c r="D82" s="19">
        <f>C82-B82</f>
        <v>27</v>
      </c>
      <c r="E82" s="48">
        <f>IF(D82&lt;=50,D82*$N$2,(D82-50)*$N$3+50*$N$2)</f>
        <v>81000</v>
      </c>
      <c r="F82" s="187">
        <v>635</v>
      </c>
      <c r="G82" s="187">
        <v>640</v>
      </c>
      <c r="H82" s="21">
        <f>G82-F82</f>
        <v>5</v>
      </c>
      <c r="I82" s="22">
        <f>H82*$O$2</f>
        <v>75000</v>
      </c>
      <c r="J82" s="22"/>
      <c r="K82" s="23">
        <f>A82+E82+I82+J82</f>
        <v>1456000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10/12/2018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12/2018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12</v>
      </c>
      <c r="B87" s="434" t="str">
        <f>B2</f>
        <v>Tiền điện Tháng 11</v>
      </c>
      <c r="C87" s="435"/>
      <c r="D87" s="435"/>
      <c r="E87" s="436"/>
      <c r="F87" s="434" t="str">
        <f>F2</f>
        <v>Tiền nước Tháng 11</v>
      </c>
      <c r="G87" s="437"/>
      <c r="H87" s="437"/>
      <c r="I87" s="438"/>
      <c r="J87" s="439" t="str">
        <f>J2</f>
        <v>Thuê bao truyền hình cáp Tháng 11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10" t="s">
        <v>15</v>
      </c>
      <c r="E88" s="208" t="s">
        <v>16</v>
      </c>
      <c r="F88" s="60" t="s">
        <v>13</v>
      </c>
      <c r="G88" s="60" t="s">
        <v>14</v>
      </c>
      <c r="H88" s="207" t="s">
        <v>17</v>
      </c>
      <c r="I88" s="209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3481</v>
      </c>
      <c r="C89" s="187">
        <v>3555</v>
      </c>
      <c r="D89" s="19">
        <f>C89-B89</f>
        <v>74</v>
      </c>
      <c r="E89" s="48">
        <f>IF(D89&lt;=50,D89*$N$2,(D89-50)*$N$3+50*$N$2)</f>
        <v>222000</v>
      </c>
      <c r="F89" s="187">
        <v>809</v>
      </c>
      <c r="G89" s="187">
        <v>820</v>
      </c>
      <c r="H89" s="21">
        <f>G89-F89</f>
        <v>11</v>
      </c>
      <c r="I89" s="22">
        <f>H89*$O$2</f>
        <v>165000</v>
      </c>
      <c r="J89" s="22">
        <v>0</v>
      </c>
      <c r="K89" s="23">
        <f>A89+E89+I89+J89</f>
        <v>1687000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10/12/2018 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12/2018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11</v>
      </c>
      <c r="C94" s="435"/>
      <c r="D94" s="435"/>
      <c r="E94" s="436"/>
      <c r="F94" s="434" t="str">
        <f>F2</f>
        <v>Tiền nước Tháng 11</v>
      </c>
      <c r="G94" s="437"/>
      <c r="H94" s="437"/>
      <c r="I94" s="438"/>
      <c r="J94" s="439" t="str">
        <f>J9</f>
        <v>Thuê bao truyền hình cáp Tháng 11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10" t="s">
        <v>15</v>
      </c>
      <c r="E95" s="208" t="s">
        <v>16</v>
      </c>
      <c r="F95" s="60" t="s">
        <v>13</v>
      </c>
      <c r="G95" s="60" t="s">
        <v>14</v>
      </c>
      <c r="H95" s="207" t="s">
        <v>17</v>
      </c>
      <c r="I95" s="209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4471</v>
      </c>
      <c r="C96" s="187">
        <v>4562</v>
      </c>
      <c r="D96" s="19">
        <f>C96-B96</f>
        <v>91</v>
      </c>
      <c r="E96" s="48">
        <f>IF(D96&lt;=50,D96*$N$2,(D96-50)*$N$3+50*$N$2)</f>
        <v>273000</v>
      </c>
      <c r="F96" s="187">
        <v>235</v>
      </c>
      <c r="G96" s="187">
        <v>238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1618000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10/12/2018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12/2018</v>
      </c>
      <c r="D100" s="431"/>
      <c r="E100" s="431"/>
      <c r="F100" s="431"/>
      <c r="G100" s="431"/>
      <c r="H100" s="431"/>
      <c r="I100" s="431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12</v>
      </c>
      <c r="B101" s="434" t="str">
        <f>B2</f>
        <v>Tiền điện Tháng 11</v>
      </c>
      <c r="C101" s="435"/>
      <c r="D101" s="435"/>
      <c r="E101" s="436"/>
      <c r="F101" s="434" t="str">
        <f>F2</f>
        <v>Tiền nước Tháng 11</v>
      </c>
      <c r="G101" s="437"/>
      <c r="H101" s="437"/>
      <c r="I101" s="438"/>
      <c r="J101" s="439" t="str">
        <f>J2</f>
        <v>Thuê bao truyền hình cáp Tháng 11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10" t="s">
        <v>15</v>
      </c>
      <c r="E102" s="208" t="s">
        <v>16</v>
      </c>
      <c r="F102" s="60" t="s">
        <v>13</v>
      </c>
      <c r="G102" s="60" t="s">
        <v>14</v>
      </c>
      <c r="H102" s="207" t="s">
        <v>17</v>
      </c>
      <c r="I102" s="209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4441</v>
      </c>
      <c r="C103" s="187">
        <v>4491</v>
      </c>
      <c r="D103" s="19">
        <f>C103-B103</f>
        <v>50</v>
      </c>
      <c r="E103" s="48">
        <f>IF(D103&lt;=50,D103*$N$2,(D103-50)*$N$3+50*$N$2)</f>
        <v>150000</v>
      </c>
      <c r="F103" s="187">
        <v>549</v>
      </c>
      <c r="G103" s="187">
        <v>556</v>
      </c>
      <c r="H103" s="21">
        <f>G103-F103</f>
        <v>7</v>
      </c>
      <c r="I103" s="22">
        <f>H103*$O$2</f>
        <v>105000</v>
      </c>
      <c r="J103" s="22"/>
      <c r="K103" s="23">
        <f>A103+E103+I103+J103</f>
        <v>1555000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10/12/2018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12/2018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12</v>
      </c>
      <c r="B108" s="434" t="str">
        <f>B2</f>
        <v>Tiền điện Tháng 11</v>
      </c>
      <c r="C108" s="435"/>
      <c r="D108" s="435"/>
      <c r="E108" s="436"/>
      <c r="F108" s="434" t="str">
        <f>F2</f>
        <v>Tiền nước Tháng 11</v>
      </c>
      <c r="G108" s="437"/>
      <c r="H108" s="437"/>
      <c r="I108" s="438"/>
      <c r="J108" s="439" t="str">
        <f>J2</f>
        <v>Thuê bao truyền hình cáp Tháng 11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10" t="s">
        <v>15</v>
      </c>
      <c r="E109" s="208" t="s">
        <v>16</v>
      </c>
      <c r="F109" s="60" t="s">
        <v>13</v>
      </c>
      <c r="G109" s="60" t="s">
        <v>14</v>
      </c>
      <c r="H109" s="207" t="s">
        <v>17</v>
      </c>
      <c r="I109" s="209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3346</v>
      </c>
      <c r="C110" s="187">
        <v>3443</v>
      </c>
      <c r="D110" s="19">
        <f>C110-B110</f>
        <v>97</v>
      </c>
      <c r="E110" s="48">
        <f>IF(D110&lt;=50,D110*$N$2,(D110-50)*$N$3+50*$N$2)</f>
        <v>291000</v>
      </c>
      <c r="F110" s="187">
        <v>233</v>
      </c>
      <c r="G110" s="187">
        <v>241</v>
      </c>
      <c r="H110" s="21">
        <f>G110-F110</f>
        <v>8</v>
      </c>
      <c r="I110" s="22">
        <f>H110*$O$2</f>
        <v>120000</v>
      </c>
      <c r="J110" s="22">
        <v>0</v>
      </c>
      <c r="K110" s="23">
        <f>A110+E110+I110+J110</f>
        <v>2011000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10/12/2018 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12/2018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12</v>
      </c>
      <c r="B115" s="434" t="str">
        <f>B2</f>
        <v>Tiền điện Tháng 11</v>
      </c>
      <c r="C115" s="435"/>
      <c r="D115" s="435"/>
      <c r="E115" s="436"/>
      <c r="F115" s="434" t="str">
        <f>F2</f>
        <v>Tiền nước Tháng 11</v>
      </c>
      <c r="G115" s="437"/>
      <c r="H115" s="437"/>
      <c r="I115" s="438"/>
      <c r="J115" s="439" t="str">
        <f>J2</f>
        <v>Thuê bao truyền hình cáp Tháng 11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10" t="s">
        <v>15</v>
      </c>
      <c r="E116" s="208" t="s">
        <v>16</v>
      </c>
      <c r="F116" s="60" t="s">
        <v>13</v>
      </c>
      <c r="G116" s="60" t="s">
        <v>14</v>
      </c>
      <c r="H116" s="207" t="s">
        <v>17</v>
      </c>
      <c r="I116" s="209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4189</v>
      </c>
      <c r="C117" s="187">
        <v>4381</v>
      </c>
      <c r="D117" s="19">
        <f>C117-B117</f>
        <v>192</v>
      </c>
      <c r="E117" s="20">
        <f>IF(D117&lt;=50,D117*$N$2,(D117-50)*$N$3+50*$N$2)</f>
        <v>576000</v>
      </c>
      <c r="F117" s="187">
        <v>1006</v>
      </c>
      <c r="G117" s="187">
        <v>1021</v>
      </c>
      <c r="H117" s="21">
        <f>G117-F117</f>
        <v>15</v>
      </c>
      <c r="I117" s="22">
        <f>H117*$O$4</f>
        <v>270000</v>
      </c>
      <c r="J117" s="22">
        <v>0</v>
      </c>
      <c r="K117" s="23">
        <f>(A117+E117+I117+J117)</f>
        <v>4346000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10/12/2018 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12/2018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12</v>
      </c>
      <c r="B122" s="434" t="str">
        <f>B2</f>
        <v>Tiền điện Tháng 11</v>
      </c>
      <c r="C122" s="435"/>
      <c r="D122" s="435"/>
      <c r="E122" s="436"/>
      <c r="F122" s="434" t="str">
        <f>F2</f>
        <v>Tiền nước Tháng 11</v>
      </c>
      <c r="G122" s="437"/>
      <c r="H122" s="437"/>
      <c r="I122" s="438"/>
      <c r="J122" s="439" t="str">
        <f>J2</f>
        <v>Thuê bao truyền hình cáp Tháng 11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10" t="s">
        <v>15</v>
      </c>
      <c r="E123" s="208" t="s">
        <v>16</v>
      </c>
      <c r="F123" s="60" t="s">
        <v>13</v>
      </c>
      <c r="G123" s="60" t="s">
        <v>14</v>
      </c>
      <c r="H123" s="207" t="s">
        <v>17</v>
      </c>
      <c r="I123" s="209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2335</v>
      </c>
      <c r="C124" s="187">
        <v>2463</v>
      </c>
      <c r="D124" s="19">
        <f>C124-B124</f>
        <v>128</v>
      </c>
      <c r="E124" s="48">
        <f>IF(D124&lt;=50,D124*$N$2,(D124-50)*$N$3+50*$N$2)</f>
        <v>384000</v>
      </c>
      <c r="F124" s="187">
        <v>423</v>
      </c>
      <c r="G124" s="187">
        <v>431</v>
      </c>
      <c r="H124" s="21">
        <f>G124-F124</f>
        <v>8</v>
      </c>
      <c r="I124" s="22">
        <f>H124*$O$4</f>
        <v>144000</v>
      </c>
      <c r="J124" s="22">
        <v>30000</v>
      </c>
      <c r="K124" s="23">
        <f>A124+E124+I124+J124</f>
        <v>1858000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10/12/2018 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12/2018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12</v>
      </c>
      <c r="B129" s="434" t="str">
        <f>B2</f>
        <v>Tiền điện Tháng 11</v>
      </c>
      <c r="C129" s="435"/>
      <c r="D129" s="435"/>
      <c r="E129" s="436"/>
      <c r="F129" s="434" t="str">
        <f>F2</f>
        <v>Tiền nước Tháng 11</v>
      </c>
      <c r="G129" s="437"/>
      <c r="H129" s="437"/>
      <c r="I129" s="438"/>
      <c r="J129" s="439" t="str">
        <f>J2</f>
        <v>Thuê bao truyền hình cáp Tháng 11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10" t="s">
        <v>15</v>
      </c>
      <c r="E130" s="208" t="s">
        <v>16</v>
      </c>
      <c r="F130" s="60" t="s">
        <v>13</v>
      </c>
      <c r="G130" s="60" t="s">
        <v>14</v>
      </c>
      <c r="H130" s="207" t="s">
        <v>17</v>
      </c>
      <c r="I130" s="209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2829</v>
      </c>
      <c r="C131" s="187">
        <v>2869</v>
      </c>
      <c r="D131" s="19">
        <f>C131-B131</f>
        <v>40</v>
      </c>
      <c r="E131" s="48">
        <f>IF(D131&lt;=50,D131*$N$2,(D131-50)*$N$3+50*$N$2)</f>
        <v>120000</v>
      </c>
      <c r="F131" s="187">
        <v>584</v>
      </c>
      <c r="G131" s="187">
        <v>591</v>
      </c>
      <c r="H131" s="21">
        <f>G131-F131</f>
        <v>7</v>
      </c>
      <c r="I131" s="22">
        <f>H131*$O$4</f>
        <v>126000</v>
      </c>
      <c r="J131" s="22">
        <v>30000</v>
      </c>
      <c r="K131" s="23">
        <f>(A131+E131+I131+J131)</f>
        <v>1576000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10/12/2018 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211"/>
      <c r="O133" s="211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12/2018</v>
      </c>
      <c r="D134" s="431"/>
      <c r="E134" s="431"/>
      <c r="F134" s="431"/>
      <c r="G134" s="431"/>
      <c r="H134" s="431"/>
      <c r="I134" s="431"/>
      <c r="J134" s="44" t="s">
        <v>198</v>
      </c>
      <c r="K134" s="45" t="s">
        <v>120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12</v>
      </c>
      <c r="B135" s="434" t="str">
        <f>B2</f>
        <v>Tiền điện Tháng 11</v>
      </c>
      <c r="C135" s="435"/>
      <c r="D135" s="435"/>
      <c r="E135" s="436"/>
      <c r="F135" s="434" t="str">
        <f>F129</f>
        <v>Tiền nước Tháng 11</v>
      </c>
      <c r="G135" s="437"/>
      <c r="H135" s="437"/>
      <c r="I135" s="438"/>
      <c r="J135" s="439" t="str">
        <f>J2</f>
        <v>Thuê bao truyền hình cáp Tháng 11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10" t="s">
        <v>15</v>
      </c>
      <c r="E136" s="208" t="s">
        <v>16</v>
      </c>
      <c r="F136" s="60" t="s">
        <v>13</v>
      </c>
      <c r="G136" s="60" t="s">
        <v>14</v>
      </c>
      <c r="H136" s="207" t="s">
        <v>17</v>
      </c>
      <c r="I136" s="209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4579</v>
      </c>
      <c r="C137" s="187">
        <v>4623</v>
      </c>
      <c r="D137" s="19">
        <f>C137-B137</f>
        <v>44</v>
      </c>
      <c r="E137" s="48">
        <f>IF(D137&lt;=50,D137*$N$2,(D137-50)*$N$3+50*$N$2)</f>
        <v>132000</v>
      </c>
      <c r="F137" s="187">
        <v>472</v>
      </c>
      <c r="G137" s="187">
        <v>481</v>
      </c>
      <c r="H137" s="21">
        <f>G137-F137</f>
        <v>9</v>
      </c>
      <c r="I137" s="22">
        <f>H137*$O$4</f>
        <v>162000</v>
      </c>
      <c r="J137" s="22">
        <v>0</v>
      </c>
      <c r="K137" s="23">
        <f>(A137+E137+I137+J137)</f>
        <v>1594000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10/12/2018 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12/2018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12</v>
      </c>
      <c r="B142" s="434" t="str">
        <f>B2</f>
        <v>Tiền điện Tháng 11</v>
      </c>
      <c r="C142" s="435"/>
      <c r="D142" s="435"/>
      <c r="E142" s="436"/>
      <c r="F142" s="434" t="str">
        <f>F2</f>
        <v>Tiền nước Tháng 11</v>
      </c>
      <c r="G142" s="437"/>
      <c r="H142" s="437"/>
      <c r="I142" s="438"/>
      <c r="J142" s="439" t="str">
        <f>J2</f>
        <v>Thuê bao truyền hình cáp Tháng 11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10" t="s">
        <v>15</v>
      </c>
      <c r="E143" s="208" t="s">
        <v>16</v>
      </c>
      <c r="F143" s="60" t="s">
        <v>13</v>
      </c>
      <c r="G143" s="60" t="s">
        <v>14</v>
      </c>
      <c r="H143" s="207" t="s">
        <v>17</v>
      </c>
      <c r="I143" s="209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7009</v>
      </c>
      <c r="C144" s="187">
        <v>7035</v>
      </c>
      <c r="D144" s="19">
        <f>C144-B144</f>
        <v>26</v>
      </c>
      <c r="E144" s="48">
        <f>IF(D144&lt;=50,D144*$N$2,(D144-50)*$N$3+50*$N$2)</f>
        <v>78000</v>
      </c>
      <c r="F144" s="187">
        <v>501</v>
      </c>
      <c r="G144" s="187">
        <v>509</v>
      </c>
      <c r="H144" s="21">
        <f>G144-F144</f>
        <v>8</v>
      </c>
      <c r="I144" s="22">
        <f>H144*$O$4</f>
        <v>144000</v>
      </c>
      <c r="J144" s="22">
        <v>0</v>
      </c>
      <c r="K144" s="23">
        <f>A144+E144+I144+J144</f>
        <v>1522000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12/2018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12</v>
      </c>
      <c r="B149" s="434" t="str">
        <f>B2</f>
        <v>Tiền điện Tháng 11</v>
      </c>
      <c r="C149" s="435"/>
      <c r="D149" s="435"/>
      <c r="E149" s="436"/>
      <c r="F149" s="434" t="str">
        <f>F2</f>
        <v>Tiền nước Tháng 11</v>
      </c>
      <c r="G149" s="437"/>
      <c r="H149" s="437"/>
      <c r="I149" s="438"/>
      <c r="J149" s="439" t="str">
        <f>J2</f>
        <v>Thuê bao truyền hình cáp Tháng 11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10" t="s">
        <v>15</v>
      </c>
      <c r="E150" s="208" t="s">
        <v>16</v>
      </c>
      <c r="F150" s="60" t="s">
        <v>13</v>
      </c>
      <c r="G150" s="60" t="s">
        <v>14</v>
      </c>
      <c r="H150" s="207" t="s">
        <v>17</v>
      </c>
      <c r="I150" s="209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3453</v>
      </c>
      <c r="C151" s="187">
        <v>3501</v>
      </c>
      <c r="D151" s="19">
        <f>C151-B151</f>
        <v>48</v>
      </c>
      <c r="E151" s="48">
        <f>IF(D151&lt;=50,D151*$N$2,(D151-50)*$N$3+50*$N$2)</f>
        <v>144000</v>
      </c>
      <c r="F151" s="187">
        <v>221</v>
      </c>
      <c r="G151" s="187">
        <v>223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1510000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10/12/2018 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12/2018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12</v>
      </c>
      <c r="B156" s="434" t="str">
        <f>B2</f>
        <v>Tiền điện Tháng 11</v>
      </c>
      <c r="C156" s="435"/>
      <c r="D156" s="435"/>
      <c r="E156" s="436"/>
      <c r="F156" s="434" t="str">
        <f>F2</f>
        <v>Tiền nước Tháng 11</v>
      </c>
      <c r="G156" s="437"/>
      <c r="H156" s="437"/>
      <c r="I156" s="438"/>
      <c r="J156" s="439" t="str">
        <f>J2</f>
        <v>Thuê bao truyền hình cáp Tháng 11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10" t="s">
        <v>15</v>
      </c>
      <c r="E157" s="208" t="s">
        <v>16</v>
      </c>
      <c r="F157" s="60" t="s">
        <v>13</v>
      </c>
      <c r="G157" s="60" t="s">
        <v>14</v>
      </c>
      <c r="H157" s="207" t="s">
        <v>17</v>
      </c>
      <c r="I157" s="209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1057</v>
      </c>
      <c r="C158" s="187">
        <v>1110</v>
      </c>
      <c r="D158" s="19">
        <f>C158-B158</f>
        <v>53</v>
      </c>
      <c r="E158" s="48">
        <f>IF(D158&lt;=50,D158*$N$2,(D158-50)*$N$3+50*$N$2)</f>
        <v>159000</v>
      </c>
      <c r="F158" s="187">
        <v>581</v>
      </c>
      <c r="G158" s="187">
        <v>590</v>
      </c>
      <c r="H158" s="21">
        <f>G158-F158</f>
        <v>9</v>
      </c>
      <c r="I158" s="22">
        <f>H158*$O$4</f>
        <v>162000</v>
      </c>
      <c r="J158" s="22">
        <f>30000</f>
        <v>30000</v>
      </c>
      <c r="K158" s="23">
        <f>A158+[1]T3!E155+I158+J158</f>
        <v>1669000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10/12/2018 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10" t="s">
        <v>14</v>
      </c>
      <c r="C163" s="210" t="s">
        <v>15</v>
      </c>
      <c r="D163" s="82" t="s">
        <v>16</v>
      </c>
      <c r="E163" s="423"/>
      <c r="F163" s="210" t="s">
        <v>13</v>
      </c>
      <c r="G163" s="210" t="s">
        <v>14</v>
      </c>
      <c r="H163" s="207" t="s">
        <v>17</v>
      </c>
      <c r="I163" s="212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20945</v>
      </c>
      <c r="B164" s="417">
        <f>C4+C11+C18+C25+C30+C37+C44+C51</f>
        <v>21973</v>
      </c>
      <c r="C164" s="391">
        <f>B164-A164</f>
        <v>1028</v>
      </c>
      <c r="D164" s="419">
        <f>E4+E11+E18+E25+E30+E37+E44+E51</f>
        <v>2560000</v>
      </c>
      <c r="E164" s="417">
        <f>J4+J11+J18+J25+J30+J37+J44+J51</f>
        <v>60000</v>
      </c>
      <c r="F164" s="210">
        <f>F4+F11+F18+F25+F30+F37+F44+F51</f>
        <v>4983</v>
      </c>
      <c r="G164" s="210">
        <f>+G4+G11+G18+G25+G30+G37+G44+G51</f>
        <v>5042</v>
      </c>
      <c r="H164" s="207">
        <f>G164-F164</f>
        <v>59</v>
      </c>
      <c r="I164" s="85">
        <f>I4+I11+I18+I25+I30+I37+I44+I51</f>
        <v>800000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772339</v>
      </c>
      <c r="K165" s="86"/>
      <c r="L165" s="87">
        <f>I164-L164</f>
        <v>239000</v>
      </c>
      <c r="N165" s="8"/>
    </row>
    <row r="166" spans="1:14" ht="21" thickTop="1" thickBot="1" x14ac:dyDescent="0.35">
      <c r="A166" s="190">
        <v>32708</v>
      </c>
      <c r="B166" s="190">
        <v>33605</v>
      </c>
      <c r="C166" s="221">
        <f>B166-A166</f>
        <v>897</v>
      </c>
      <c r="D166" s="89"/>
      <c r="F166" s="188">
        <v>2280</v>
      </c>
      <c r="G166" s="188">
        <v>2333</v>
      </c>
      <c r="H166" s="220">
        <f>G166-F166</f>
        <v>53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10" t="s">
        <v>14</v>
      </c>
      <c r="C169" s="210" t="s">
        <v>15</v>
      </c>
      <c r="D169" s="82" t="s">
        <v>16</v>
      </c>
      <c r="E169" s="423"/>
      <c r="F169" s="210" t="s">
        <v>13</v>
      </c>
      <c r="G169" s="210" t="s">
        <v>14</v>
      </c>
      <c r="H169" s="207" t="s">
        <v>17</v>
      </c>
      <c r="I169" s="212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63371</v>
      </c>
      <c r="B170" s="417">
        <f>+C56+C63+C70+C77+C82+C89+C96+C103+C110</f>
        <v>64144</v>
      </c>
      <c r="C170" s="391">
        <f>B170-A170</f>
        <v>773</v>
      </c>
      <c r="D170" s="419">
        <f>E56+E63+E70+E77+E82+E89+E96+E103+E110</f>
        <v>2319000</v>
      </c>
      <c r="E170" s="417">
        <f>+J56+J63+J70+J77+J82+J89+J96+J103+J110</f>
        <v>30000</v>
      </c>
      <c r="F170" s="210">
        <f>F56+F63+F70+F77+F82+F89+F96+F103+F110</f>
        <v>5044</v>
      </c>
      <c r="G170" s="210">
        <f>G56+G63+G70+G77+G82+G96+G103+G110+G89</f>
        <v>5104</v>
      </c>
      <c r="H170" s="207">
        <f>G170-F170</f>
        <v>60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902805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38762</v>
      </c>
      <c r="B172" s="191">
        <v>39530</v>
      </c>
      <c r="C172" s="221">
        <f>B172-A172</f>
        <v>768</v>
      </c>
      <c r="D172" s="137"/>
      <c r="F172" s="188">
        <v>1956</v>
      </c>
      <c r="G172" s="188">
        <v>2012</v>
      </c>
      <c r="H172" s="220">
        <f>G172-F172</f>
        <v>56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10" t="s">
        <v>14</v>
      </c>
      <c r="C175" s="210" t="s">
        <v>15</v>
      </c>
      <c r="D175" s="82" t="s">
        <v>16</v>
      </c>
      <c r="E175" s="423"/>
      <c r="F175" s="210" t="s">
        <v>13</v>
      </c>
      <c r="G175" s="210" t="s">
        <v>14</v>
      </c>
      <c r="H175" s="207" t="s">
        <v>17</v>
      </c>
      <c r="I175" s="212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25451</v>
      </c>
      <c r="B176" s="417">
        <f>+C117+C124+C131+C137+C144+C151+C158</f>
        <v>25982</v>
      </c>
      <c r="C176" s="391">
        <f>B176-A176</f>
        <v>531</v>
      </c>
      <c r="D176" s="419">
        <f>E117+E124+E131+E137+E144+E151+E158</f>
        <v>1593000</v>
      </c>
      <c r="E176" s="417">
        <f>J117+J124+J131+J137+J144+J151+J158</f>
        <v>120000</v>
      </c>
      <c r="F176" s="210">
        <f>F117+F124+F131+F137+F144+F151+F158</f>
        <v>3788</v>
      </c>
      <c r="G176" s="210">
        <f>G117+G124+G131+G137+G144+G151+G158</f>
        <v>3846</v>
      </c>
      <c r="H176" s="207">
        <f>G176-F176</f>
        <v>58</v>
      </c>
      <c r="I176" s="85">
        <f>I117+I124+I131+I137+I144+I151+I158</f>
        <v>1044000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609435</v>
      </c>
      <c r="K177" s="86"/>
      <c r="L177" s="87">
        <f>I176-L176</f>
        <v>733000</v>
      </c>
      <c r="N177" s="8"/>
    </row>
    <row r="178" spans="1:15" ht="21" thickTop="1" thickBot="1" x14ac:dyDescent="0.35">
      <c r="A178" s="190">
        <v>20406</v>
      </c>
      <c r="B178" s="190">
        <v>20939</v>
      </c>
      <c r="C178" s="221">
        <f>B178-A178</f>
        <v>533</v>
      </c>
      <c r="D178" s="89"/>
      <c r="E178" s="96"/>
      <c r="F178" s="188">
        <v>828</v>
      </c>
      <c r="G178" s="188">
        <v>882</v>
      </c>
      <c r="H178" s="97">
        <f>G178-F178</f>
        <v>54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10" t="s">
        <v>14</v>
      </c>
      <c r="C181" s="210" t="s">
        <v>15</v>
      </c>
      <c r="D181" s="82" t="s">
        <v>16</v>
      </c>
      <c r="E181" s="413"/>
      <c r="F181" s="210" t="s">
        <v>13</v>
      </c>
      <c r="G181" s="210" t="s">
        <v>14</v>
      </c>
      <c r="H181" s="207" t="s">
        <v>17</v>
      </c>
      <c r="I181" s="212" t="s">
        <v>16</v>
      </c>
      <c r="J181" s="414"/>
      <c r="K181" s="414"/>
      <c r="L181" s="386"/>
      <c r="M181" s="387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388">
        <f>A164+A170+A176</f>
        <v>109767</v>
      </c>
      <c r="B182" s="391">
        <f>B164+B170+B176</f>
        <v>112099</v>
      </c>
      <c r="C182" s="391">
        <f>B182-A182</f>
        <v>2332</v>
      </c>
      <c r="D182" s="394">
        <f>D164+D170+D176</f>
        <v>6472000</v>
      </c>
      <c r="E182" s="397">
        <f>E164+E170+E176</f>
        <v>210000</v>
      </c>
      <c r="F182" s="100">
        <f>F164+F170+F176</f>
        <v>13815</v>
      </c>
      <c r="G182" s="100">
        <f>G164+G170+G176</f>
        <v>13992</v>
      </c>
      <c r="H182" s="207">
        <f>G182-F182</f>
        <v>177</v>
      </c>
      <c r="I182" s="101">
        <f>I164+I170+I176</f>
        <v>2405000</v>
      </c>
      <c r="J182" s="206">
        <f>J164+J170+J176</f>
        <v>4187421</v>
      </c>
      <c r="K182" s="206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2284579</v>
      </c>
      <c r="K183" s="106">
        <f>E182-K182</f>
        <v>210000</v>
      </c>
      <c r="L183" s="107">
        <f>I182-L182</f>
        <v>1185000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32800000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38884579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94074</v>
      </c>
      <c r="C186" s="190">
        <f>B186-(B176+B170+B164)</f>
        <v>-18025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10884579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10884579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2332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81" zoomScale="75" zoomScaleNormal="100" zoomScaleSheetLayoutView="91" zoomScalePageLayoutView="75" workbookViewId="0">
      <selection activeCell="D96" sqref="D96"/>
    </sheetView>
  </sheetViews>
  <sheetFormatPr defaultColWidth="9.125" defaultRowHeight="18.75" x14ac:dyDescent="0.3"/>
  <cols>
    <col min="1" max="1" width="15.125" style="28" customWidth="1"/>
    <col min="2" max="2" width="13.875" style="188" customWidth="1"/>
    <col min="3" max="3" width="15.25" style="188" customWidth="1"/>
    <col min="4" max="4" width="12.75" style="188" customWidth="1"/>
    <col min="5" max="5" width="12.2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187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190</v>
      </c>
      <c r="B2" s="460" t="s">
        <v>188</v>
      </c>
      <c r="C2" s="386"/>
      <c r="D2" s="386"/>
      <c r="E2" s="386"/>
      <c r="F2" s="460" t="s">
        <v>189</v>
      </c>
      <c r="G2" s="460"/>
      <c r="H2" s="460"/>
      <c r="I2" s="460"/>
      <c r="J2" s="460" t="s">
        <v>191</v>
      </c>
      <c r="K2" s="413" t="s">
        <v>12</v>
      </c>
      <c r="L2" s="443">
        <f>E4+I4+K11</f>
        <v>1512000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203" t="s">
        <v>13</v>
      </c>
      <c r="C3" s="203" t="s">
        <v>14</v>
      </c>
      <c r="D3" s="203" t="s">
        <v>15</v>
      </c>
      <c r="E3" s="202" t="s">
        <v>16</v>
      </c>
      <c r="F3" s="203" t="s">
        <v>13</v>
      </c>
      <c r="G3" s="203" t="s">
        <v>14</v>
      </c>
      <c r="H3" s="205" t="s">
        <v>17</v>
      </c>
      <c r="I3" s="202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-1269000</v>
      </c>
    </row>
    <row r="4" spans="1:17" ht="20.100000000000001" customHeight="1" x14ac:dyDescent="0.3">
      <c r="A4" s="186">
        <v>0</v>
      </c>
      <c r="B4" s="187">
        <v>1564</v>
      </c>
      <c r="C4" s="187">
        <v>2210</v>
      </c>
      <c r="D4" s="188">
        <f>C4-B4</f>
        <v>646</v>
      </c>
      <c r="E4" s="20">
        <f>D4*2000</f>
        <v>1292000</v>
      </c>
      <c r="F4" s="187">
        <v>394</v>
      </c>
      <c r="G4" s="187">
        <v>405</v>
      </c>
      <c r="H4" s="21">
        <f>G4-F4</f>
        <v>11</v>
      </c>
      <c r="I4" s="22">
        <f>H4*10000</f>
        <v>110000</v>
      </c>
      <c r="J4" s="22"/>
      <c r="K4" s="23">
        <f>E4+I4</f>
        <v>1402000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11/2018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11</v>
      </c>
      <c r="B9" s="460" t="str">
        <f>B2</f>
        <v>Tiền điện Tháng 10</v>
      </c>
      <c r="C9" s="386"/>
      <c r="D9" s="386"/>
      <c r="E9" s="386"/>
      <c r="F9" s="460" t="str">
        <f>F2</f>
        <v>Tiền nước Tháng 10</v>
      </c>
      <c r="G9" s="460"/>
      <c r="H9" s="460"/>
      <c r="I9" s="460"/>
      <c r="J9" s="460" t="str">
        <f>J2</f>
        <v>Thuê bao truyền hình cáp Tháng 10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203" t="s">
        <v>13</v>
      </c>
      <c r="C10" s="203" t="s">
        <v>14</v>
      </c>
      <c r="D10" s="203" t="s">
        <v>15</v>
      </c>
      <c r="E10" s="202" t="s">
        <v>16</v>
      </c>
      <c r="F10" s="203" t="s">
        <v>13</v>
      </c>
      <c r="G10" s="203" t="s">
        <v>14</v>
      </c>
      <c r="H10" s="205" t="s">
        <v>17</v>
      </c>
      <c r="I10" s="201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561</v>
      </c>
      <c r="G11" s="187">
        <v>572</v>
      </c>
      <c r="H11" s="21">
        <f>G11-F11</f>
        <v>11</v>
      </c>
      <c r="I11" s="22">
        <f>H11*10000</f>
        <v>110000</v>
      </c>
      <c r="J11" s="22">
        <v>0</v>
      </c>
      <c r="K11" s="23">
        <f>A11+E11+I11+J11</f>
        <v>110000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11/2018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11</v>
      </c>
      <c r="B16" s="460" t="str">
        <f>B2</f>
        <v>Tiền điện Tháng 10</v>
      </c>
      <c r="C16" s="386"/>
      <c r="D16" s="386"/>
      <c r="E16" s="386"/>
      <c r="F16" s="460" t="str">
        <f>F2</f>
        <v>Tiền nước Tháng 10</v>
      </c>
      <c r="G16" s="460"/>
      <c r="H16" s="460"/>
      <c r="I16" s="460"/>
      <c r="J16" s="460" t="str">
        <f>J2</f>
        <v>Thuê bao truyền hình cáp Tháng 10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203" t="s">
        <v>169</v>
      </c>
      <c r="C17" s="203" t="s">
        <v>170</v>
      </c>
      <c r="D17" s="203" t="s">
        <v>168</v>
      </c>
      <c r="E17" s="202" t="s">
        <v>16</v>
      </c>
      <c r="F17" s="203" t="s">
        <v>13</v>
      </c>
      <c r="G17" s="203" t="s">
        <v>14</v>
      </c>
      <c r="H17" s="205" t="s">
        <v>17</v>
      </c>
      <c r="I17" s="201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90</v>
      </c>
      <c r="C18" s="187">
        <v>150</v>
      </c>
      <c r="D18" s="19">
        <f>C18-B18</f>
        <v>60</v>
      </c>
      <c r="E18" s="48">
        <f>IF(D18&lt;=50,D18*$N$2,(D18-50)*$N$3+50*$N$2)</f>
        <v>180000</v>
      </c>
      <c r="F18" s="187">
        <v>661</v>
      </c>
      <c r="G18" s="187">
        <v>663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1510000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182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11/2018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11</v>
      </c>
      <c r="B23" s="434" t="str">
        <f>B2</f>
        <v>Tiền điện Tháng 10</v>
      </c>
      <c r="C23" s="437"/>
      <c r="D23" s="437"/>
      <c r="E23" s="438"/>
      <c r="F23" s="434" t="str">
        <f>F2</f>
        <v>Tiền nước Tháng 10</v>
      </c>
      <c r="G23" s="437"/>
      <c r="H23" s="437"/>
      <c r="I23" s="438"/>
      <c r="J23" s="439" t="str">
        <f>J2</f>
        <v>Thuê bao truyền hình cáp Tháng 10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203" t="s">
        <v>13</v>
      </c>
      <c r="C24" s="203" t="s">
        <v>14</v>
      </c>
      <c r="D24" s="203" t="s">
        <v>15</v>
      </c>
      <c r="E24" s="202" t="s">
        <v>16</v>
      </c>
      <c r="F24" s="203" t="s">
        <v>13</v>
      </c>
      <c r="G24" s="203" t="s">
        <v>14</v>
      </c>
      <c r="H24" s="205" t="s">
        <v>17</v>
      </c>
      <c r="I24" s="201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5125</v>
      </c>
      <c r="C25" s="187">
        <v>5140</v>
      </c>
      <c r="D25" s="19">
        <f>C25-B25</f>
        <v>15</v>
      </c>
      <c r="E25" s="48">
        <f>IF(D25&lt;=50,D25*$N$2,(D25-50)*$N$3+50*$N$2)</f>
        <v>45000</v>
      </c>
      <c r="F25" s="187">
        <v>760</v>
      </c>
      <c r="G25" s="187">
        <v>763</v>
      </c>
      <c r="H25" s="21">
        <f>G25-F25</f>
        <v>3</v>
      </c>
      <c r="I25" s="22">
        <f>H25*$O$2</f>
        <v>45000</v>
      </c>
      <c r="J25" s="22"/>
      <c r="K25" s="23">
        <f>A25+E25+I25+J25</f>
        <v>1390000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10/11/2018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11/2018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11</v>
      </c>
      <c r="B28" s="460" t="str">
        <f>B2</f>
        <v>Tiền điện Tháng 10</v>
      </c>
      <c r="C28" s="386"/>
      <c r="D28" s="386"/>
      <c r="E28" s="386"/>
      <c r="F28" s="460" t="str">
        <f>F2</f>
        <v>Tiền nước Tháng 10</v>
      </c>
      <c r="G28" s="460"/>
      <c r="H28" s="460"/>
      <c r="I28" s="460"/>
      <c r="J28" s="460" t="str">
        <f>J2</f>
        <v>Thuê bao truyền hình cáp Tháng 10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203" t="s">
        <v>13</v>
      </c>
      <c r="C29" s="203" t="s">
        <v>14</v>
      </c>
      <c r="D29" s="203" t="s">
        <v>15</v>
      </c>
      <c r="E29" s="202" t="s">
        <v>16</v>
      </c>
      <c r="F29" s="203" t="s">
        <v>13</v>
      </c>
      <c r="G29" s="203" t="s">
        <v>14</v>
      </c>
      <c r="H29" s="205" t="s">
        <v>17</v>
      </c>
      <c r="I29" s="201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1355</v>
      </c>
      <c r="C30" s="187">
        <v>1429</v>
      </c>
      <c r="D30" s="19">
        <f>C30-B30</f>
        <v>74</v>
      </c>
      <c r="E30" s="48">
        <f>IF(D30&lt;=50,D30*$N$2,(D30-50)*$N$3+50*$N$2)</f>
        <v>222000</v>
      </c>
      <c r="F30" s="187">
        <v>562</v>
      </c>
      <c r="G30" s="187">
        <v>566</v>
      </c>
      <c r="H30" s="21">
        <f>G30-F30</f>
        <v>4</v>
      </c>
      <c r="I30" s="22">
        <f>H30*$O$2</f>
        <v>60000</v>
      </c>
      <c r="J30" s="22">
        <v>30000</v>
      </c>
      <c r="K30" s="23">
        <f>A30+E30+I30+J30</f>
        <v>1612000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10/11/2018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11/2018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11</v>
      </c>
      <c r="B35" s="460" t="str">
        <f>B2</f>
        <v>Tiền điện Tháng 10</v>
      </c>
      <c r="C35" s="386"/>
      <c r="D35" s="386"/>
      <c r="E35" s="386"/>
      <c r="F35" s="460" t="str">
        <f>F2</f>
        <v>Tiền nước Tháng 10</v>
      </c>
      <c r="G35" s="460"/>
      <c r="H35" s="460"/>
      <c r="I35" s="460"/>
      <c r="J35" s="460" t="str">
        <f>J2</f>
        <v>Thuê bao truyền hình cáp Tháng 10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203" t="s">
        <v>13</v>
      </c>
      <c r="C36" s="203" t="s">
        <v>14</v>
      </c>
      <c r="D36" s="203" t="s">
        <v>15</v>
      </c>
      <c r="E36" s="202" t="s">
        <v>16</v>
      </c>
      <c r="F36" s="203" t="s">
        <v>13</v>
      </c>
      <c r="G36" s="203" t="s">
        <v>14</v>
      </c>
      <c r="H36" s="205" t="s">
        <v>17</v>
      </c>
      <c r="I36" s="201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1979</v>
      </c>
      <c r="C37" s="187">
        <v>2113</v>
      </c>
      <c r="D37" s="19">
        <f>C37-B37</f>
        <v>134</v>
      </c>
      <c r="E37" s="48">
        <f>IF(D37&lt;=50,D37*$N$2,(D37-50)*$N$3+50*$N$2)</f>
        <v>402000</v>
      </c>
      <c r="F37" s="187">
        <v>595</v>
      </c>
      <c r="G37" s="187">
        <v>604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1837000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10/11/2018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11/2018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11</v>
      </c>
      <c r="B42" s="460" t="str">
        <f>B2</f>
        <v>Tiền điện Tháng 10</v>
      </c>
      <c r="C42" s="386"/>
      <c r="D42" s="386"/>
      <c r="E42" s="386"/>
      <c r="F42" s="460" t="str">
        <f>F2</f>
        <v>Tiền nước Tháng 10</v>
      </c>
      <c r="G42" s="460"/>
      <c r="H42" s="460"/>
      <c r="I42" s="460"/>
      <c r="J42" s="460" t="str">
        <f>J2</f>
        <v>Thuê bao truyền hình cáp Tháng 10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203" t="s">
        <v>13</v>
      </c>
      <c r="C43" s="203" t="s">
        <v>14</v>
      </c>
      <c r="D43" s="203" t="s">
        <v>15</v>
      </c>
      <c r="E43" s="202" t="s">
        <v>16</v>
      </c>
      <c r="F43" s="203" t="s">
        <v>13</v>
      </c>
      <c r="G43" s="203" t="s">
        <v>14</v>
      </c>
      <c r="H43" s="205" t="s">
        <v>17</v>
      </c>
      <c r="I43" s="201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4115</v>
      </c>
      <c r="C44" s="187">
        <v>4273</v>
      </c>
      <c r="D44" s="19">
        <f>C44-B44</f>
        <v>158</v>
      </c>
      <c r="E44" s="48">
        <f>IF(D44&lt;=50,D44*$N$2,(D44-50)*$N$3+50*$N$2)</f>
        <v>474000</v>
      </c>
      <c r="F44" s="187">
        <v>700</v>
      </c>
      <c r="G44" s="187">
        <v>717</v>
      </c>
      <c r="H44" s="21">
        <f>G44-F44</f>
        <v>17</v>
      </c>
      <c r="I44" s="22">
        <f>H44*$O$2</f>
        <v>255000</v>
      </c>
      <c r="J44" s="22">
        <v>30000</v>
      </c>
      <c r="K44" s="23">
        <f>(A44+E44+I44+J44)</f>
        <v>2059000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10/11/2018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11/2018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11</v>
      </c>
      <c r="B49" s="460" t="str">
        <f>B2</f>
        <v>Tiền điện Tháng 10</v>
      </c>
      <c r="C49" s="386"/>
      <c r="D49" s="386"/>
      <c r="E49" s="386"/>
      <c r="F49" s="460" t="str">
        <f>F2</f>
        <v>Tiền nước Tháng 10</v>
      </c>
      <c r="G49" s="460"/>
      <c r="H49" s="460"/>
      <c r="I49" s="460"/>
      <c r="J49" s="460" t="str">
        <f>J2</f>
        <v>Thuê bao truyền hình cáp Tháng 10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203" t="s">
        <v>13</v>
      </c>
      <c r="C50" s="203" t="s">
        <v>14</v>
      </c>
      <c r="D50" s="203" t="s">
        <v>15</v>
      </c>
      <c r="E50" s="202" t="s">
        <v>16</v>
      </c>
      <c r="F50" s="203" t="s">
        <v>13</v>
      </c>
      <c r="G50" s="203" t="s">
        <v>14</v>
      </c>
      <c r="H50" s="205" t="s">
        <v>17</v>
      </c>
      <c r="I50" s="201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5504</v>
      </c>
      <c r="C51" s="187">
        <v>5630</v>
      </c>
      <c r="D51" s="19">
        <f>C51-B51</f>
        <v>126</v>
      </c>
      <c r="E51" s="48">
        <f>IF(D51&lt;=50,D51*$N$2,(D51-50)*$N$3+50*$N$2)</f>
        <v>378000</v>
      </c>
      <c r="F51" s="187">
        <v>686</v>
      </c>
      <c r="G51" s="187">
        <v>693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1783000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10/11/2018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11/2018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11</v>
      </c>
      <c r="B54" s="460" t="str">
        <f>B2</f>
        <v>Tiền điện Tháng 10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10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203" t="s">
        <v>13</v>
      </c>
      <c r="C55" s="203" t="s">
        <v>14</v>
      </c>
      <c r="D55" s="203" t="s">
        <v>15</v>
      </c>
      <c r="E55" s="202" t="s">
        <v>16</v>
      </c>
      <c r="F55" s="203" t="s">
        <v>13</v>
      </c>
      <c r="G55" s="203" t="s">
        <v>14</v>
      </c>
      <c r="H55" s="205" t="s">
        <v>17</v>
      </c>
      <c r="I55" s="201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3000000</v>
      </c>
      <c r="B56" s="187">
        <v>4884</v>
      </c>
      <c r="C56" s="187">
        <v>5035</v>
      </c>
      <c r="D56" s="19">
        <f>C56-B56</f>
        <v>151</v>
      </c>
      <c r="E56" s="48">
        <f>IF(D56&lt;=50,D56*$N$2,(D56-50)*$N$3+50*$N$2)</f>
        <v>453000</v>
      </c>
      <c r="F56" s="187">
        <v>469</v>
      </c>
      <c r="G56" s="187">
        <v>471</v>
      </c>
      <c r="H56" s="21">
        <f>G56-F56</f>
        <v>2</v>
      </c>
      <c r="I56" s="22">
        <f>H56*$O$2</f>
        <v>30000</v>
      </c>
      <c r="J56" s="22">
        <v>0</v>
      </c>
      <c r="K56" s="23">
        <f>(A56+E56+I56+J56)</f>
        <v>3483000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10/11/2018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11/2018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11</v>
      </c>
      <c r="B61" s="434" t="str">
        <f>B2</f>
        <v>Tiền điện Tháng 10</v>
      </c>
      <c r="C61" s="435"/>
      <c r="D61" s="435"/>
      <c r="E61" s="436"/>
      <c r="F61" s="434" t="str">
        <f>F2</f>
        <v>Tiền nước Tháng 10</v>
      </c>
      <c r="G61" s="437"/>
      <c r="H61" s="437"/>
      <c r="I61" s="438"/>
      <c r="J61" s="439" t="str">
        <f>J2</f>
        <v>Thuê bao truyền hình cáp Tháng 10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203" t="s">
        <v>15</v>
      </c>
      <c r="E62" s="202" t="s">
        <v>16</v>
      </c>
      <c r="F62" s="60" t="s">
        <v>13</v>
      </c>
      <c r="G62" s="60" t="s">
        <v>14</v>
      </c>
      <c r="H62" s="205" t="s">
        <v>17</v>
      </c>
      <c r="I62" s="201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6395</v>
      </c>
      <c r="C63" s="189">
        <v>6493</v>
      </c>
      <c r="D63" s="19">
        <f>C63-B63</f>
        <v>98</v>
      </c>
      <c r="E63" s="48">
        <f>IF(D63&lt;=50,D63*$N$2,(D63-50)*$N$3+50*$N$2)</f>
        <v>294000</v>
      </c>
      <c r="F63" s="187">
        <v>647</v>
      </c>
      <c r="G63" s="187">
        <v>651</v>
      </c>
      <c r="H63" s="21">
        <f>G63-F63</f>
        <v>4</v>
      </c>
      <c r="I63" s="22">
        <f>H63*$O$2</f>
        <v>60000</v>
      </c>
      <c r="J63" s="22">
        <v>30000</v>
      </c>
      <c r="K63" s="23">
        <f>A63+E63+I63+J63</f>
        <v>1684000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10/11/2018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11/2018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11</v>
      </c>
      <c r="B68" s="434" t="str">
        <f>B2</f>
        <v>Tiền điện Tháng 10</v>
      </c>
      <c r="C68" s="435"/>
      <c r="D68" s="435"/>
      <c r="E68" s="436"/>
      <c r="F68" s="434" t="str">
        <f>F2</f>
        <v>Tiền nước Tháng 10</v>
      </c>
      <c r="G68" s="437"/>
      <c r="H68" s="437"/>
      <c r="I68" s="438"/>
      <c r="J68" s="439" t="str">
        <f>J2</f>
        <v>Thuê bao truyền hình cáp Tháng 10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203" t="s">
        <v>15</v>
      </c>
      <c r="E69" s="202" t="s">
        <v>16</v>
      </c>
      <c r="F69" s="60" t="s">
        <v>13</v>
      </c>
      <c r="G69" s="60" t="s">
        <v>14</v>
      </c>
      <c r="H69" s="205" t="s">
        <v>17</v>
      </c>
      <c r="I69" s="201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10481</v>
      </c>
      <c r="C70" s="189">
        <v>10725</v>
      </c>
      <c r="D70" s="19">
        <f>C70-B70</f>
        <v>244</v>
      </c>
      <c r="E70" s="48">
        <f>IF(D70&lt;=50,D70*$N$2,(D70-50)*$N$3+50*$N$2)</f>
        <v>732000</v>
      </c>
      <c r="F70" s="187">
        <v>615</v>
      </c>
      <c r="G70" s="187">
        <v>626</v>
      </c>
      <c r="H70" s="21">
        <f>G70-F70</f>
        <v>11</v>
      </c>
      <c r="I70" s="22">
        <f>H70*$O$2</f>
        <v>165000</v>
      </c>
      <c r="J70" s="22"/>
      <c r="K70" s="23">
        <f>A70+E70+I70+J70</f>
        <v>2197000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10/11/2018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11/2018</v>
      </c>
      <c r="D74" s="431"/>
      <c r="E74" s="431"/>
      <c r="F74" s="431"/>
      <c r="G74" s="431"/>
      <c r="H74" s="431"/>
      <c r="I74" s="431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11</v>
      </c>
      <c r="B75" s="434" t="str">
        <f>B2</f>
        <v>Tiền điện Tháng 10</v>
      </c>
      <c r="C75" s="435"/>
      <c r="D75" s="435"/>
      <c r="E75" s="436"/>
      <c r="F75" s="434" t="str">
        <f>F2</f>
        <v>Tiền nước Tháng 10</v>
      </c>
      <c r="G75" s="437"/>
      <c r="H75" s="437"/>
      <c r="I75" s="438"/>
      <c r="J75" s="439" t="str">
        <f>J2</f>
        <v>Thuê bao truyền hình cáp Tháng 10</v>
      </c>
      <c r="K75" s="441" t="str">
        <f>K2</f>
        <v>Số tiền phải đóng (đồng)</v>
      </c>
      <c r="L75" s="443">
        <f>K77+120000</f>
        <v>1420000</v>
      </c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203" t="s">
        <v>15</v>
      </c>
      <c r="E76" s="202" t="s">
        <v>16</v>
      </c>
      <c r="F76" s="60" t="s">
        <v>13</v>
      </c>
      <c r="G76" s="60" t="s">
        <v>14</v>
      </c>
      <c r="H76" s="205" t="s">
        <v>17</v>
      </c>
      <c r="I76" s="201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20307</v>
      </c>
      <c r="C77" s="189">
        <v>20307</v>
      </c>
      <c r="D77" s="19">
        <f>C77-B77</f>
        <v>0</v>
      </c>
      <c r="E77" s="20">
        <f>IF(D77&lt;=50,D77*$N$2,(D77-50)*$N$3+50*$N$2)</f>
        <v>0</v>
      </c>
      <c r="F77" s="187">
        <v>835</v>
      </c>
      <c r="G77" s="187">
        <v>835</v>
      </c>
      <c r="H77" s="21">
        <f>G77-F77</f>
        <v>0</v>
      </c>
      <c r="I77" s="22">
        <f>H77*$O$2</f>
        <v>0</v>
      </c>
      <c r="J77" s="22"/>
      <c r="K77" s="23">
        <f>A77+E77+I77+J77</f>
        <v>1300000</v>
      </c>
      <c r="L77" s="444"/>
      <c r="M77" s="24"/>
      <c r="N77" s="25"/>
      <c r="O77" s="26"/>
      <c r="P77" s="26"/>
    </row>
    <row r="78" spans="1:16" ht="75" customHeight="1" thickBot="1" x14ac:dyDescent="0.35">
      <c r="A78" s="425" t="str">
        <f>A31</f>
        <v xml:space="preserve">C.YẾN: 090.1357.000 Lưu ý: Vui lòng thanh toán trước ngày 10/11/2018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11/2018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183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11</v>
      </c>
      <c r="B80" s="434" t="str">
        <f>B2</f>
        <v>Tiền điện Tháng 10</v>
      </c>
      <c r="C80" s="435"/>
      <c r="D80" s="435"/>
      <c r="E80" s="436"/>
      <c r="F80" s="434" t="str">
        <f>F2</f>
        <v>Tiền nước Tháng 10</v>
      </c>
      <c r="G80" s="437"/>
      <c r="H80" s="437"/>
      <c r="I80" s="438"/>
      <c r="J80" s="439" t="str">
        <f>J2</f>
        <v>Thuê bao truyền hình cáp Tháng 10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203" t="s">
        <v>15</v>
      </c>
      <c r="E81" s="202" t="s">
        <v>16</v>
      </c>
      <c r="F81" s="60" t="s">
        <v>13</v>
      </c>
      <c r="G81" s="60" t="s">
        <v>14</v>
      </c>
      <c r="H81" s="205" t="s">
        <v>17</v>
      </c>
      <c r="I81" s="201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5040</v>
      </c>
      <c r="C82" s="187">
        <v>5072</v>
      </c>
      <c r="D82" s="19">
        <f>C82-B82</f>
        <v>32</v>
      </c>
      <c r="E82" s="48">
        <f>IF(D82&lt;=50,D82*$N$2,(D82-50)*$N$3+50*$N$2)</f>
        <v>96000</v>
      </c>
      <c r="F82" s="187">
        <v>631</v>
      </c>
      <c r="G82" s="187">
        <v>635</v>
      </c>
      <c r="H82" s="21">
        <f>G82-F82</f>
        <v>4</v>
      </c>
      <c r="I82" s="22">
        <f>H82*$O$2</f>
        <v>60000</v>
      </c>
      <c r="J82" s="22"/>
      <c r="K82" s="23">
        <f>A82+E82+I82+J82</f>
        <v>1456000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10/11/2018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11/2018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11</v>
      </c>
      <c r="B87" s="434" t="str">
        <f>B2</f>
        <v>Tiền điện Tháng 10</v>
      </c>
      <c r="C87" s="435"/>
      <c r="D87" s="435"/>
      <c r="E87" s="436"/>
      <c r="F87" s="434" t="str">
        <f>F2</f>
        <v>Tiền nước Tháng 10</v>
      </c>
      <c r="G87" s="437"/>
      <c r="H87" s="437"/>
      <c r="I87" s="438"/>
      <c r="J87" s="439" t="str">
        <f>J2</f>
        <v>Thuê bao truyền hình cáp Tháng 10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203" t="s">
        <v>15</v>
      </c>
      <c r="E88" s="202" t="s">
        <v>16</v>
      </c>
      <c r="F88" s="60" t="s">
        <v>13</v>
      </c>
      <c r="G88" s="60" t="s">
        <v>14</v>
      </c>
      <c r="H88" s="205" t="s">
        <v>17</v>
      </c>
      <c r="I88" s="201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3424</v>
      </c>
      <c r="C89" s="187">
        <v>3481</v>
      </c>
      <c r="D89" s="19">
        <f>C89-B89</f>
        <v>57</v>
      </c>
      <c r="E89" s="48">
        <f>IF(D89&lt;=50,D89*$N$2,(D89-50)*$N$3+50*$N$2)</f>
        <v>171000</v>
      </c>
      <c r="F89" s="187">
        <v>797</v>
      </c>
      <c r="G89" s="187">
        <v>809</v>
      </c>
      <c r="H89" s="21">
        <f>G89-F89</f>
        <v>12</v>
      </c>
      <c r="I89" s="22">
        <f>H89*$O$2</f>
        <v>180000</v>
      </c>
      <c r="J89" s="22">
        <v>0</v>
      </c>
      <c r="K89" s="23">
        <f>A89+E89+I89+J89</f>
        <v>1651000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10/11/2018 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11/2018</v>
      </c>
      <c r="D93" s="431"/>
      <c r="E93" s="431"/>
      <c r="F93" s="431"/>
      <c r="G93" s="431"/>
      <c r="H93" s="431"/>
      <c r="I93" s="431"/>
      <c r="J93" s="44" t="s">
        <v>184</v>
      </c>
      <c r="K93" s="45" t="s">
        <v>185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10</v>
      </c>
      <c r="C94" s="435"/>
      <c r="D94" s="435"/>
      <c r="E94" s="436"/>
      <c r="F94" s="434" t="str">
        <f>F2</f>
        <v>Tiền nước Tháng 10</v>
      </c>
      <c r="G94" s="437"/>
      <c r="H94" s="437"/>
      <c r="I94" s="438"/>
      <c r="J94" s="439" t="str">
        <f>J9</f>
        <v>Thuê bao truyền hình cáp Tháng 10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203" t="s">
        <v>15</v>
      </c>
      <c r="E95" s="202" t="s">
        <v>16</v>
      </c>
      <c r="F95" s="60" t="s">
        <v>13</v>
      </c>
      <c r="G95" s="60" t="s">
        <v>14</v>
      </c>
      <c r="H95" s="205" t="s">
        <v>17</v>
      </c>
      <c r="I95" s="201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4373</v>
      </c>
      <c r="C96" s="187">
        <v>4471</v>
      </c>
      <c r="D96" s="19">
        <f>C96-B96</f>
        <v>98</v>
      </c>
      <c r="E96" s="48">
        <f>IF(D96&lt;=50,D96*$N$2,(D96-50)*$N$3+50*$N$2)</f>
        <v>294000</v>
      </c>
      <c r="F96" s="187">
        <v>232</v>
      </c>
      <c r="G96" s="187">
        <v>235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1639000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10/11/2018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11/2018</v>
      </c>
      <c r="D100" s="431"/>
      <c r="E100" s="431"/>
      <c r="F100" s="431"/>
      <c r="G100" s="431"/>
      <c r="H100" s="431"/>
      <c r="I100" s="431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11</v>
      </c>
      <c r="B101" s="434" t="str">
        <f>B2</f>
        <v>Tiền điện Tháng 10</v>
      </c>
      <c r="C101" s="435"/>
      <c r="D101" s="435"/>
      <c r="E101" s="436"/>
      <c r="F101" s="434" t="str">
        <f>F2</f>
        <v>Tiền nước Tháng 10</v>
      </c>
      <c r="G101" s="437"/>
      <c r="H101" s="437"/>
      <c r="I101" s="438"/>
      <c r="J101" s="439" t="str">
        <f>J2</f>
        <v>Thuê bao truyền hình cáp Tháng 10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203" t="s">
        <v>15</v>
      </c>
      <c r="E102" s="202" t="s">
        <v>16</v>
      </c>
      <c r="F102" s="60" t="s">
        <v>13</v>
      </c>
      <c r="G102" s="60" t="s">
        <v>14</v>
      </c>
      <c r="H102" s="205" t="s">
        <v>17</v>
      </c>
      <c r="I102" s="201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4401</v>
      </c>
      <c r="C103" s="187">
        <v>4441</v>
      </c>
      <c r="D103" s="19">
        <f>C103-B103</f>
        <v>40</v>
      </c>
      <c r="E103" s="48">
        <f>IF(D103&lt;=50,D103*$N$2,(D103-50)*$N$3+50*$N$2)</f>
        <v>120000</v>
      </c>
      <c r="F103" s="187">
        <v>544</v>
      </c>
      <c r="G103" s="187">
        <v>549</v>
      </c>
      <c r="H103" s="21">
        <f>G103-F103</f>
        <v>5</v>
      </c>
      <c r="I103" s="22">
        <f>H103*$O$2</f>
        <v>75000</v>
      </c>
      <c r="J103" s="22"/>
      <c r="K103" s="23">
        <f>A103+E103+I103+J103</f>
        <v>1495000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10/11/2018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11/2018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11</v>
      </c>
      <c r="B108" s="434" t="str">
        <f>B2</f>
        <v>Tiền điện Tháng 10</v>
      </c>
      <c r="C108" s="435"/>
      <c r="D108" s="435"/>
      <c r="E108" s="436"/>
      <c r="F108" s="434" t="str">
        <f>F2</f>
        <v>Tiền nước Tháng 10</v>
      </c>
      <c r="G108" s="437"/>
      <c r="H108" s="437"/>
      <c r="I108" s="438"/>
      <c r="J108" s="439" t="str">
        <f>J2</f>
        <v>Thuê bao truyền hình cáp Tháng 10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203" t="s">
        <v>15</v>
      </c>
      <c r="E109" s="202" t="s">
        <v>16</v>
      </c>
      <c r="F109" s="60" t="s">
        <v>13</v>
      </c>
      <c r="G109" s="60" t="s">
        <v>14</v>
      </c>
      <c r="H109" s="205" t="s">
        <v>17</v>
      </c>
      <c r="I109" s="201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3229</v>
      </c>
      <c r="C110" s="187">
        <v>3346</v>
      </c>
      <c r="D110" s="19">
        <f>C110-B110</f>
        <v>117</v>
      </c>
      <c r="E110" s="48">
        <f>IF(D110&lt;=50,D110*$N$2,(D110-50)*$N$3+50*$N$2)</f>
        <v>351000</v>
      </c>
      <c r="F110" s="187">
        <v>225</v>
      </c>
      <c r="G110" s="187">
        <v>233</v>
      </c>
      <c r="H110" s="21">
        <f>G110-F110</f>
        <v>8</v>
      </c>
      <c r="I110" s="22">
        <f>H110*$O$2</f>
        <v>120000</v>
      </c>
      <c r="J110" s="22">
        <v>0</v>
      </c>
      <c r="K110" s="23">
        <f>A110+E110+I110+J110</f>
        <v>2071000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10/11/2018 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11/2018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11</v>
      </c>
      <c r="B115" s="434" t="str">
        <f>B2</f>
        <v>Tiền điện Tháng 10</v>
      </c>
      <c r="C115" s="435"/>
      <c r="D115" s="435"/>
      <c r="E115" s="436"/>
      <c r="F115" s="434" t="str">
        <f>F2</f>
        <v>Tiền nước Tháng 10</v>
      </c>
      <c r="G115" s="437"/>
      <c r="H115" s="437"/>
      <c r="I115" s="438"/>
      <c r="J115" s="439" t="str">
        <f>J2</f>
        <v>Thuê bao truyền hình cáp Tháng 10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203" t="s">
        <v>15</v>
      </c>
      <c r="E116" s="202" t="s">
        <v>16</v>
      </c>
      <c r="F116" s="60" t="s">
        <v>13</v>
      </c>
      <c r="G116" s="60" t="s">
        <v>14</v>
      </c>
      <c r="H116" s="205" t="s">
        <v>17</v>
      </c>
      <c r="I116" s="201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3912</v>
      </c>
      <c r="C117" s="187">
        <v>4189</v>
      </c>
      <c r="D117" s="19">
        <f>C117-B117</f>
        <v>277</v>
      </c>
      <c r="E117" s="20">
        <f>IF(D117&lt;=50,D117*$N$2,(D117-50)*$N$3+50*$N$2)</f>
        <v>831000</v>
      </c>
      <c r="F117" s="187">
        <v>996</v>
      </c>
      <c r="G117" s="187">
        <v>1006</v>
      </c>
      <c r="H117" s="21">
        <f>G117-F117</f>
        <v>10</v>
      </c>
      <c r="I117" s="22">
        <f>H117*$O$4</f>
        <v>180000</v>
      </c>
      <c r="J117" s="22">
        <v>0</v>
      </c>
      <c r="K117" s="23">
        <f>(A117+E117+I117+J117)</f>
        <v>4511000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10/11/2018 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11/2018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11</v>
      </c>
      <c r="B122" s="434" t="str">
        <f>B2</f>
        <v>Tiền điện Tháng 10</v>
      </c>
      <c r="C122" s="435"/>
      <c r="D122" s="435"/>
      <c r="E122" s="436"/>
      <c r="F122" s="434" t="str">
        <f>F2</f>
        <v>Tiền nước Tháng 10</v>
      </c>
      <c r="G122" s="437"/>
      <c r="H122" s="437"/>
      <c r="I122" s="438"/>
      <c r="J122" s="439" t="str">
        <f>J2</f>
        <v>Thuê bao truyền hình cáp Tháng 10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203" t="s">
        <v>15</v>
      </c>
      <c r="E123" s="202" t="s">
        <v>16</v>
      </c>
      <c r="F123" s="60" t="s">
        <v>13</v>
      </c>
      <c r="G123" s="60" t="s">
        <v>14</v>
      </c>
      <c r="H123" s="205" t="s">
        <v>17</v>
      </c>
      <c r="I123" s="201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2253</v>
      </c>
      <c r="C124" s="187">
        <v>2335</v>
      </c>
      <c r="D124" s="19">
        <f>C124-B124</f>
        <v>82</v>
      </c>
      <c r="E124" s="48">
        <f>IF(D124&lt;=50,D124*$N$2,(D124-50)*$N$3+50*$N$2)</f>
        <v>246000</v>
      </c>
      <c r="F124" s="187">
        <v>417</v>
      </c>
      <c r="G124" s="187">
        <v>423</v>
      </c>
      <c r="H124" s="21">
        <f>G124-F124</f>
        <v>6</v>
      </c>
      <c r="I124" s="22">
        <f>H124*$O$4</f>
        <v>108000</v>
      </c>
      <c r="J124" s="22">
        <v>30000</v>
      </c>
      <c r="K124" s="23">
        <f>A124+E124+I124+J124</f>
        <v>1684000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10/11/2018 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11/2018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186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11</v>
      </c>
      <c r="B129" s="434" t="str">
        <f>B2</f>
        <v>Tiền điện Tháng 10</v>
      </c>
      <c r="C129" s="435"/>
      <c r="D129" s="435"/>
      <c r="E129" s="436"/>
      <c r="F129" s="434" t="str">
        <f>F2</f>
        <v>Tiền nước Tháng 10</v>
      </c>
      <c r="G129" s="437"/>
      <c r="H129" s="437"/>
      <c r="I129" s="438"/>
      <c r="J129" s="439" t="str">
        <f>J2</f>
        <v>Thuê bao truyền hình cáp Tháng 10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203" t="s">
        <v>15</v>
      </c>
      <c r="E130" s="202" t="s">
        <v>16</v>
      </c>
      <c r="F130" s="60" t="s">
        <v>13</v>
      </c>
      <c r="G130" s="60" t="s">
        <v>14</v>
      </c>
      <c r="H130" s="205" t="s">
        <v>17</v>
      </c>
      <c r="I130" s="201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2778</v>
      </c>
      <c r="C131" s="187">
        <v>2829</v>
      </c>
      <c r="D131" s="19">
        <f>C131-B131</f>
        <v>51</v>
      </c>
      <c r="E131" s="48">
        <f>IF(D131&lt;=50,D131*$N$2,(D131-50)*$N$3+50*$N$2)</f>
        <v>153000</v>
      </c>
      <c r="F131" s="187">
        <v>575</v>
      </c>
      <c r="G131" s="187">
        <v>584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1645000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10/11/2018 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99"/>
      <c r="O133" s="199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11/2018</v>
      </c>
      <c r="D134" s="431"/>
      <c r="E134" s="431"/>
      <c r="F134" s="431"/>
      <c r="G134" s="431"/>
      <c r="H134" s="431"/>
      <c r="I134" s="431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11</v>
      </c>
      <c r="B135" s="434" t="str">
        <f>B2</f>
        <v>Tiền điện Tháng 10</v>
      </c>
      <c r="C135" s="435"/>
      <c r="D135" s="435"/>
      <c r="E135" s="436"/>
      <c r="F135" s="434" t="str">
        <f>F129</f>
        <v>Tiền nước Tháng 10</v>
      </c>
      <c r="G135" s="437"/>
      <c r="H135" s="437"/>
      <c r="I135" s="438"/>
      <c r="J135" s="439" t="str">
        <f>J2</f>
        <v>Thuê bao truyền hình cáp Tháng 10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203" t="s">
        <v>15</v>
      </c>
      <c r="E136" s="202" t="s">
        <v>16</v>
      </c>
      <c r="F136" s="60" t="s">
        <v>13</v>
      </c>
      <c r="G136" s="60" t="s">
        <v>14</v>
      </c>
      <c r="H136" s="205" t="s">
        <v>17</v>
      </c>
      <c r="I136" s="201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4564</v>
      </c>
      <c r="C137" s="187">
        <v>4579</v>
      </c>
      <c r="D137" s="19">
        <f>C137-B137</f>
        <v>15</v>
      </c>
      <c r="E137" s="48">
        <f>IF(D137&lt;=50,D137*$N$2,(D137-50)*$N$3+50*$N$2)</f>
        <v>45000</v>
      </c>
      <c r="F137" s="187">
        <v>468</v>
      </c>
      <c r="G137" s="187">
        <v>472</v>
      </c>
      <c r="H137" s="21">
        <f>G137-F137</f>
        <v>4</v>
      </c>
      <c r="I137" s="22">
        <f>H137*$O$4</f>
        <v>72000</v>
      </c>
      <c r="J137" s="22">
        <v>0</v>
      </c>
      <c r="K137" s="23">
        <f>(A137+E137+I137+J137)</f>
        <v>1417000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10/11/2018 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11/2018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11</v>
      </c>
      <c r="B142" s="434" t="str">
        <f>B2</f>
        <v>Tiền điện Tháng 10</v>
      </c>
      <c r="C142" s="435"/>
      <c r="D142" s="435"/>
      <c r="E142" s="436"/>
      <c r="F142" s="434" t="str">
        <f>F2</f>
        <v>Tiền nước Tháng 10</v>
      </c>
      <c r="G142" s="437"/>
      <c r="H142" s="437"/>
      <c r="I142" s="438"/>
      <c r="J142" s="439" t="str">
        <f>J2</f>
        <v>Thuê bao truyền hình cáp Tháng 10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203" t="s">
        <v>15</v>
      </c>
      <c r="E143" s="202" t="s">
        <v>16</v>
      </c>
      <c r="F143" s="60" t="s">
        <v>13</v>
      </c>
      <c r="G143" s="60" t="s">
        <v>14</v>
      </c>
      <c r="H143" s="205" t="s">
        <v>17</v>
      </c>
      <c r="I143" s="201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6977</v>
      </c>
      <c r="C144" s="187">
        <v>7009</v>
      </c>
      <c r="D144" s="19">
        <f>C144-B144</f>
        <v>32</v>
      </c>
      <c r="E144" s="48">
        <f>IF(D144&lt;=50,D144*$N$2,(D144-50)*$N$3+50*$N$2)</f>
        <v>96000</v>
      </c>
      <c r="F144" s="187">
        <v>493</v>
      </c>
      <c r="G144" s="187">
        <v>501</v>
      </c>
      <c r="H144" s="21">
        <f>G144-F144</f>
        <v>8</v>
      </c>
      <c r="I144" s="22">
        <f>H144*$O$4</f>
        <v>144000</v>
      </c>
      <c r="J144" s="22">
        <v>0</v>
      </c>
      <c r="K144" s="23">
        <f>A144+E144+I144+J144</f>
        <v>1540000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11/2018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11</v>
      </c>
      <c r="B149" s="434" t="str">
        <f>B2</f>
        <v>Tiền điện Tháng 10</v>
      </c>
      <c r="C149" s="435"/>
      <c r="D149" s="435"/>
      <c r="E149" s="436"/>
      <c r="F149" s="434" t="str">
        <f>F2</f>
        <v>Tiền nước Tháng 10</v>
      </c>
      <c r="G149" s="437"/>
      <c r="H149" s="437"/>
      <c r="I149" s="438"/>
      <c r="J149" s="439" t="str">
        <f>J2</f>
        <v>Thuê bao truyền hình cáp Tháng 10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203" t="s">
        <v>15</v>
      </c>
      <c r="E150" s="202" t="s">
        <v>16</v>
      </c>
      <c r="F150" s="60" t="s">
        <v>13</v>
      </c>
      <c r="G150" s="60" t="s">
        <v>14</v>
      </c>
      <c r="H150" s="205" t="s">
        <v>17</v>
      </c>
      <c r="I150" s="201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3398</v>
      </c>
      <c r="C151" s="187">
        <v>3453</v>
      </c>
      <c r="D151" s="19">
        <f>C151-B151</f>
        <v>55</v>
      </c>
      <c r="E151" s="48">
        <f>IF(D151&lt;=50,D151*$N$2,(D151-50)*$N$3+50*$N$2)</f>
        <v>165000</v>
      </c>
      <c r="F151" s="187">
        <v>219</v>
      </c>
      <c r="G151" s="187">
        <v>221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1531000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10/11/2018 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11/2018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11</v>
      </c>
      <c r="B156" s="434" t="str">
        <f>B2</f>
        <v>Tiền điện Tháng 10</v>
      </c>
      <c r="C156" s="435"/>
      <c r="D156" s="435"/>
      <c r="E156" s="436"/>
      <c r="F156" s="434" t="str">
        <f>F2</f>
        <v>Tiền nước Tháng 10</v>
      </c>
      <c r="G156" s="437"/>
      <c r="H156" s="437"/>
      <c r="I156" s="438"/>
      <c r="J156" s="439" t="str">
        <f>J2</f>
        <v>Thuê bao truyền hình cáp Tháng 10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203" t="s">
        <v>15</v>
      </c>
      <c r="E157" s="202" t="s">
        <v>16</v>
      </c>
      <c r="F157" s="60" t="s">
        <v>13</v>
      </c>
      <c r="G157" s="60" t="s">
        <v>14</v>
      </c>
      <c r="H157" s="205" t="s">
        <v>17</v>
      </c>
      <c r="I157" s="201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981</v>
      </c>
      <c r="C158" s="187">
        <v>1057</v>
      </c>
      <c r="D158" s="19">
        <f>C158-B158</f>
        <v>76</v>
      </c>
      <c r="E158" s="48">
        <f>IF(D158&lt;=50,D158*$N$2,(D158-50)*$N$3+50*$N$2)</f>
        <v>228000</v>
      </c>
      <c r="F158" s="187">
        <v>568</v>
      </c>
      <c r="G158" s="187">
        <v>581</v>
      </c>
      <c r="H158" s="21">
        <f>G158-F158</f>
        <v>13</v>
      </c>
      <c r="I158" s="22">
        <f>H158*$O$4</f>
        <v>234000</v>
      </c>
      <c r="J158" s="22">
        <f>30000</f>
        <v>30000</v>
      </c>
      <c r="K158" s="23">
        <f>A158+[1]T3!E155+I158+J158</f>
        <v>1741000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10/11/2018 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203" t="s">
        <v>14</v>
      </c>
      <c r="C163" s="203" t="s">
        <v>15</v>
      </c>
      <c r="D163" s="82" t="s">
        <v>16</v>
      </c>
      <c r="E163" s="423"/>
      <c r="F163" s="203" t="s">
        <v>13</v>
      </c>
      <c r="G163" s="203" t="s">
        <v>14</v>
      </c>
      <c r="H163" s="205" t="s">
        <v>17</v>
      </c>
      <c r="I163" s="200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19732</v>
      </c>
      <c r="B164" s="417">
        <f>C4+C11+C18+C25+C30+C37+C44+C51</f>
        <v>20945</v>
      </c>
      <c r="C164" s="391">
        <f>B164-A164</f>
        <v>1213</v>
      </c>
      <c r="D164" s="419">
        <f>E4+E11+E18+E25+E30+E37+E44+E51</f>
        <v>2993000</v>
      </c>
      <c r="E164" s="417">
        <f>J4+J11+J18+J25+J30+J37+J44+J51</f>
        <v>60000</v>
      </c>
      <c r="F164" s="203">
        <f>F4+F11+F18+F25+F30+F37+F44+F51</f>
        <v>4919</v>
      </c>
      <c r="G164" s="203">
        <f>+G4+G11+G18+G25+G30+G37+G44+G51</f>
        <v>4983</v>
      </c>
      <c r="H164" s="205">
        <f>G164-F164</f>
        <v>64</v>
      </c>
      <c r="I164" s="85">
        <f>I4+I11+I18+I25+I30+I37+I44+I51</f>
        <v>850000</v>
      </c>
      <c r="J164" s="5">
        <v>1787661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1205339</v>
      </c>
      <c r="K165" s="86"/>
      <c r="L165" s="87">
        <f>I164-L164</f>
        <v>289000</v>
      </c>
      <c r="N165" s="8"/>
    </row>
    <row r="166" spans="1:14" ht="21" thickTop="1" thickBot="1" x14ac:dyDescent="0.35">
      <c r="A166" s="190">
        <v>30888</v>
      </c>
      <c r="B166" s="190">
        <v>32708</v>
      </c>
      <c r="C166" s="190">
        <f>B166-A166</f>
        <v>1820</v>
      </c>
      <c r="D166" s="89"/>
      <c r="F166" s="188">
        <v>2129</v>
      </c>
      <c r="G166" s="188">
        <v>2280</v>
      </c>
      <c r="H166" s="52">
        <f>G166-F166</f>
        <v>151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203" t="s">
        <v>14</v>
      </c>
      <c r="C169" s="203" t="s">
        <v>15</v>
      </c>
      <c r="D169" s="82" t="s">
        <v>16</v>
      </c>
      <c r="E169" s="423"/>
      <c r="F169" s="203" t="s">
        <v>13</v>
      </c>
      <c r="G169" s="203" t="s">
        <v>14</v>
      </c>
      <c r="H169" s="205" t="s">
        <v>17</v>
      </c>
      <c r="I169" s="200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62534</v>
      </c>
      <c r="B170" s="417">
        <f>+C56+C63+C70+C77+C82+C89+C96+C103+C110</f>
        <v>63371</v>
      </c>
      <c r="C170" s="391">
        <f>B170-A170</f>
        <v>837</v>
      </c>
      <c r="D170" s="419">
        <f>E56+E63+E70+E77+E82+E89+E96+E103+E110</f>
        <v>2511000</v>
      </c>
      <c r="E170" s="417">
        <f>+J56+J63+J70+J77+J82+J89+J96+J103+J110</f>
        <v>30000</v>
      </c>
      <c r="F170" s="203">
        <f>F56+F63+F70+F77+F82+F89+F96+F103+F110</f>
        <v>4995</v>
      </c>
      <c r="G170" s="203">
        <f>G56+G63+G70+G77+G82+G96+G103+G110+G89</f>
        <v>5044</v>
      </c>
      <c r="H170" s="205">
        <f>G170-F170</f>
        <v>49</v>
      </c>
      <c r="I170" s="85">
        <v>561000</v>
      </c>
      <c r="J170" s="5">
        <v>1416195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1094805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37312</v>
      </c>
      <c r="B172" s="191">
        <v>38762</v>
      </c>
      <c r="C172" s="190">
        <f>B172-A172</f>
        <v>1450</v>
      </c>
      <c r="D172" s="137"/>
      <c r="F172" s="188">
        <v>1886</v>
      </c>
      <c r="G172" s="188">
        <v>1956</v>
      </c>
      <c r="H172" s="52">
        <f>G172-F172</f>
        <v>70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203" t="s">
        <v>14</v>
      </c>
      <c r="C175" s="203" t="s">
        <v>15</v>
      </c>
      <c r="D175" s="82" t="s">
        <v>16</v>
      </c>
      <c r="E175" s="423"/>
      <c r="F175" s="203" t="s">
        <v>13</v>
      </c>
      <c r="G175" s="203" t="s">
        <v>14</v>
      </c>
      <c r="H175" s="205" t="s">
        <v>17</v>
      </c>
      <c r="I175" s="200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24863</v>
      </c>
      <c r="B176" s="417">
        <f>+C117+C124+C131+C137+C144+C151+C158</f>
        <v>25451</v>
      </c>
      <c r="C176" s="391">
        <f>B176-A176</f>
        <v>588</v>
      </c>
      <c r="D176" s="419">
        <f>E117+E124+E131+E137+E144+E151+E158</f>
        <v>1764000</v>
      </c>
      <c r="E176" s="417">
        <f>J117+J124+J131+J137+J144+J151+J158</f>
        <v>120000</v>
      </c>
      <c r="F176" s="203">
        <f>F117+F124+F131+F137+F144+F151+F158</f>
        <v>3736</v>
      </c>
      <c r="G176" s="203">
        <f>G117+G124+G131+G137+G144+G151+G158</f>
        <v>3788</v>
      </c>
      <c r="H176" s="205">
        <f>G176-F176</f>
        <v>52</v>
      </c>
      <c r="I176" s="85">
        <f>I117+I124+I131+I137+I144+I151+I158</f>
        <v>936000</v>
      </c>
      <c r="J176" s="5">
        <v>983565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780435</v>
      </c>
      <c r="K177" s="86"/>
      <c r="L177" s="87">
        <f>I176-L176</f>
        <v>625000</v>
      </c>
      <c r="N177" s="8"/>
    </row>
    <row r="178" spans="1:15" ht="21" thickTop="1" thickBot="1" x14ac:dyDescent="0.35">
      <c r="A178" s="190">
        <v>19323</v>
      </c>
      <c r="B178" s="190">
        <v>20406</v>
      </c>
      <c r="C178" s="190">
        <f>B178-A178</f>
        <v>1083</v>
      </c>
      <c r="D178" s="89"/>
      <c r="E178" s="96"/>
      <c r="F178" s="188">
        <v>651</v>
      </c>
      <c r="G178" s="188">
        <v>828</v>
      </c>
      <c r="H178" s="97">
        <f>G178-F178</f>
        <v>177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203" t="s">
        <v>14</v>
      </c>
      <c r="C181" s="203" t="s">
        <v>15</v>
      </c>
      <c r="D181" s="82" t="s">
        <v>16</v>
      </c>
      <c r="E181" s="413"/>
      <c r="F181" s="203" t="s">
        <v>13</v>
      </c>
      <c r="G181" s="203" t="s">
        <v>14</v>
      </c>
      <c r="H181" s="205" t="s">
        <v>17</v>
      </c>
      <c r="I181" s="200" t="s">
        <v>16</v>
      </c>
      <c r="J181" s="414"/>
      <c r="K181" s="414"/>
      <c r="L181" s="386"/>
      <c r="M181" s="387"/>
      <c r="N181" s="37">
        <f>J182+L182</f>
        <v>5407421</v>
      </c>
      <c r="O181" s="99">
        <f>N181+N183</f>
        <v>5407421</v>
      </c>
    </row>
    <row r="182" spans="1:15" ht="20.25" thickBot="1" x14ac:dyDescent="0.4">
      <c r="A182" s="388">
        <f>A164+A170+A176</f>
        <v>107129</v>
      </c>
      <c r="B182" s="391">
        <f>B164+B170+B176</f>
        <v>109767</v>
      </c>
      <c r="C182" s="391">
        <f>B182-A182</f>
        <v>2638</v>
      </c>
      <c r="D182" s="394">
        <f>D164+D170+D176</f>
        <v>7268000</v>
      </c>
      <c r="E182" s="397">
        <f>E164+E170+E176</f>
        <v>210000</v>
      </c>
      <c r="F182" s="100">
        <f>F164+F170+F176</f>
        <v>13650</v>
      </c>
      <c r="G182" s="100">
        <f>G164+G170+G176</f>
        <v>13815</v>
      </c>
      <c r="H182" s="205">
        <f>G182-F182</f>
        <v>165</v>
      </c>
      <c r="I182" s="101">
        <f>I164+I170+I176</f>
        <v>2347000</v>
      </c>
      <c r="J182" s="204">
        <f>J164+J170+J176</f>
        <v>4187421</v>
      </c>
      <c r="K182" s="204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3080579</v>
      </c>
      <c r="K183" s="106">
        <f>E182-K182</f>
        <v>210000</v>
      </c>
      <c r="L183" s="107">
        <f>I182-L182</f>
        <v>1127000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32800000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39564579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91876</v>
      </c>
      <c r="C186" s="190">
        <f>B186-(B176+B170+B164)</f>
        <v>-17891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11564579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3.4323122950819673</v>
      </c>
      <c r="C187" s="115" t="s">
        <v>84</v>
      </c>
      <c r="D187" s="115"/>
      <c r="K187" s="108" t="s">
        <v>85</v>
      </c>
      <c r="L187" s="116">
        <f>J185-N187</f>
        <v>11564579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2638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5" zoomScale="75" zoomScaleNormal="100" zoomScaleSheetLayoutView="91" zoomScalePageLayoutView="75" workbookViewId="0">
      <selection activeCell="B4" sqref="B4"/>
    </sheetView>
  </sheetViews>
  <sheetFormatPr defaultColWidth="9.125" defaultRowHeight="18.75" x14ac:dyDescent="0.3"/>
  <cols>
    <col min="1" max="1" width="15.125" style="28" customWidth="1"/>
    <col min="2" max="2" width="13.875" style="188" customWidth="1"/>
    <col min="3" max="3" width="15.25" style="188" customWidth="1"/>
    <col min="4" max="4" width="12.75" style="188" customWidth="1"/>
    <col min="5" max="5" width="12.25" style="51" customWidth="1"/>
    <col min="6" max="7" width="9.75" style="188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174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178</v>
      </c>
      <c r="B2" s="460" t="s">
        <v>175</v>
      </c>
      <c r="C2" s="386"/>
      <c r="D2" s="386"/>
      <c r="E2" s="386"/>
      <c r="F2" s="460" t="s">
        <v>176</v>
      </c>
      <c r="G2" s="460"/>
      <c r="H2" s="460"/>
      <c r="I2" s="460"/>
      <c r="J2" s="460" t="s">
        <v>177</v>
      </c>
      <c r="K2" s="413" t="s">
        <v>12</v>
      </c>
      <c r="L2" s="443">
        <f>E4+I4+K11</f>
        <v>1042000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96" t="s">
        <v>13</v>
      </c>
      <c r="C3" s="196" t="s">
        <v>14</v>
      </c>
      <c r="D3" s="196" t="s">
        <v>15</v>
      </c>
      <c r="E3" s="194" t="s">
        <v>16</v>
      </c>
      <c r="F3" s="196" t="s">
        <v>13</v>
      </c>
      <c r="G3" s="196" t="s">
        <v>14</v>
      </c>
      <c r="H3" s="193" t="s">
        <v>17</v>
      </c>
      <c r="I3" s="194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-829000</v>
      </c>
    </row>
    <row r="4" spans="1:17" ht="20.100000000000001" customHeight="1" x14ac:dyDescent="0.3">
      <c r="A4" s="186">
        <v>0</v>
      </c>
      <c r="B4" s="187">
        <v>1118</v>
      </c>
      <c r="C4" s="187">
        <v>1564</v>
      </c>
      <c r="D4" s="188">
        <f>C4-B4</f>
        <v>446</v>
      </c>
      <c r="E4" s="20">
        <f>D4*2000</f>
        <v>892000</v>
      </c>
      <c r="F4" s="187">
        <v>387</v>
      </c>
      <c r="G4" s="187">
        <v>394</v>
      </c>
      <c r="H4" s="21">
        <f>G4-F4</f>
        <v>7</v>
      </c>
      <c r="I4" s="22">
        <f>H4*10000</f>
        <v>70000</v>
      </c>
      <c r="J4" s="22"/>
      <c r="K4" s="23">
        <f>E4+I4</f>
        <v>962000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10/2018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10</v>
      </c>
      <c r="B9" s="460" t="str">
        <f>B2</f>
        <v>Tiền điện Tháng 09</v>
      </c>
      <c r="C9" s="386"/>
      <c r="D9" s="386"/>
      <c r="E9" s="386"/>
      <c r="F9" s="460" t="str">
        <f>F2</f>
        <v>Tiền nước Tháng 09</v>
      </c>
      <c r="G9" s="460"/>
      <c r="H9" s="460"/>
      <c r="I9" s="460"/>
      <c r="J9" s="460" t="str">
        <f>J2</f>
        <v>Thuê bao truyền hình cáp Tháng 09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96" t="s">
        <v>13</v>
      </c>
      <c r="C10" s="196" t="s">
        <v>14</v>
      </c>
      <c r="D10" s="196" t="s">
        <v>15</v>
      </c>
      <c r="E10" s="194" t="s">
        <v>16</v>
      </c>
      <c r="F10" s="196" t="s">
        <v>13</v>
      </c>
      <c r="G10" s="196" t="s">
        <v>14</v>
      </c>
      <c r="H10" s="193" t="s">
        <v>17</v>
      </c>
      <c r="I10" s="195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86">
        <f>A4</f>
        <v>0</v>
      </c>
      <c r="B11" s="187"/>
      <c r="C11" s="187"/>
      <c r="D11" s="19">
        <f>C11-B11</f>
        <v>0</v>
      </c>
      <c r="E11" s="48">
        <f>IF(D11&lt;=50,D11*$N$2,(D11-50)*$N$3+50*$N$2)</f>
        <v>0</v>
      </c>
      <c r="F11" s="187">
        <v>553</v>
      </c>
      <c r="G11" s="187">
        <v>561</v>
      </c>
      <c r="H11" s="21">
        <f>G11-F11</f>
        <v>8</v>
      </c>
      <c r="I11" s="22">
        <f>H11*10000</f>
        <v>80000</v>
      </c>
      <c r="J11" s="22">
        <v>0</v>
      </c>
      <c r="K11" s="23">
        <f>A11+E11+I11+J11</f>
        <v>80000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10/2018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10</v>
      </c>
      <c r="B16" s="460" t="str">
        <f>B2</f>
        <v>Tiền điện Tháng 09</v>
      </c>
      <c r="C16" s="386"/>
      <c r="D16" s="386"/>
      <c r="E16" s="386"/>
      <c r="F16" s="460" t="str">
        <f>F2</f>
        <v>Tiền nước Tháng 09</v>
      </c>
      <c r="G16" s="460"/>
      <c r="H16" s="460"/>
      <c r="I16" s="460"/>
      <c r="J16" s="460" t="str">
        <f>J2</f>
        <v>Thuê bao truyền hình cáp Tháng 09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96" t="s">
        <v>169</v>
      </c>
      <c r="C17" s="196" t="s">
        <v>170</v>
      </c>
      <c r="D17" s="196" t="s">
        <v>168</v>
      </c>
      <c r="E17" s="194" t="s">
        <v>16</v>
      </c>
      <c r="F17" s="196" t="s">
        <v>13</v>
      </c>
      <c r="G17" s="196" t="s">
        <v>14</v>
      </c>
      <c r="H17" s="193" t="s">
        <v>17</v>
      </c>
      <c r="I17" s="195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86">
        <v>1300000</v>
      </c>
      <c r="B18" s="187">
        <v>48</v>
      </c>
      <c r="C18" s="187">
        <v>90</v>
      </c>
      <c r="D18" s="19">
        <f>C18-B18+17</f>
        <v>59</v>
      </c>
      <c r="E18" s="48">
        <f>IF(D18&lt;=50,D18*$N$2,(D18-50)*$N$3+50*$N$2)</f>
        <v>177000</v>
      </c>
      <c r="F18" s="187">
        <v>659</v>
      </c>
      <c r="G18" s="187">
        <v>661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1507000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172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10/2018</v>
      </c>
      <c r="D22" s="431"/>
      <c r="E22" s="431"/>
      <c r="F22" s="431"/>
      <c r="G22" s="431"/>
      <c r="H22" s="431"/>
      <c r="I22" s="431"/>
      <c r="J22" s="1" t="s">
        <v>180</v>
      </c>
      <c r="K22" s="2" t="s">
        <v>179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10</v>
      </c>
      <c r="B23" s="434" t="str">
        <f>B2</f>
        <v>Tiền điện Tháng 09</v>
      </c>
      <c r="C23" s="437"/>
      <c r="D23" s="437"/>
      <c r="E23" s="438"/>
      <c r="F23" s="434" t="str">
        <f>F2</f>
        <v>Tiền nước Tháng 09</v>
      </c>
      <c r="G23" s="437"/>
      <c r="H23" s="437"/>
      <c r="I23" s="438"/>
      <c r="J23" s="439" t="str">
        <f>J2</f>
        <v>Thuê bao truyền hình cáp Tháng 09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196" t="s">
        <v>13</v>
      </c>
      <c r="C24" s="196" t="s">
        <v>14</v>
      </c>
      <c r="D24" s="196" t="s">
        <v>15</v>
      </c>
      <c r="E24" s="194" t="s">
        <v>16</v>
      </c>
      <c r="F24" s="196" t="s">
        <v>13</v>
      </c>
      <c r="G24" s="196" t="s">
        <v>14</v>
      </c>
      <c r="H24" s="193" t="s">
        <v>17</v>
      </c>
      <c r="I24" s="195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86">
        <v>1300000</v>
      </c>
      <c r="B25" s="187">
        <v>5112</v>
      </c>
      <c r="C25" s="187">
        <v>5125</v>
      </c>
      <c r="D25" s="19">
        <f>C25-B25</f>
        <v>13</v>
      </c>
      <c r="E25" s="48">
        <f>IF(D25&lt;=50,D25*$N$2,(D25-50)*$N$3+50*$N$2)</f>
        <v>39000</v>
      </c>
      <c r="F25" s="187">
        <v>757</v>
      </c>
      <c r="G25" s="187">
        <v>760</v>
      </c>
      <c r="H25" s="21">
        <f>G25-F25</f>
        <v>3</v>
      </c>
      <c r="I25" s="22">
        <f>H25*$O$2</f>
        <v>45000</v>
      </c>
      <c r="J25" s="22"/>
      <c r="K25" s="23">
        <f>A25+E25+I25+J25</f>
        <v>1384000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10/09/2018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10/2018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10</v>
      </c>
      <c r="B28" s="460" t="str">
        <f>B2</f>
        <v>Tiền điện Tháng 09</v>
      </c>
      <c r="C28" s="386"/>
      <c r="D28" s="386"/>
      <c r="E28" s="386"/>
      <c r="F28" s="460" t="str">
        <f>F2</f>
        <v>Tiền nước Tháng 09</v>
      </c>
      <c r="G28" s="460"/>
      <c r="H28" s="460"/>
      <c r="I28" s="460"/>
      <c r="J28" s="460" t="str">
        <f>J2</f>
        <v>Thuê bao truyền hình cáp Tháng 09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96" t="s">
        <v>13</v>
      </c>
      <c r="C29" s="196" t="s">
        <v>14</v>
      </c>
      <c r="D29" s="196" t="s">
        <v>15</v>
      </c>
      <c r="E29" s="194" t="s">
        <v>16</v>
      </c>
      <c r="F29" s="196" t="s">
        <v>13</v>
      </c>
      <c r="G29" s="196" t="s">
        <v>14</v>
      </c>
      <c r="H29" s="193" t="s">
        <v>17</v>
      </c>
      <c r="I29" s="195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1300000</v>
      </c>
      <c r="B30" s="187">
        <v>1300</v>
      </c>
      <c r="C30" s="187">
        <v>1355</v>
      </c>
      <c r="D30" s="19">
        <f>C30-B30</f>
        <v>55</v>
      </c>
      <c r="E30" s="48">
        <f>IF(D30&lt;=50,D30*$N$2,(D30-50)*$N$3+50*$N$2)</f>
        <v>165000</v>
      </c>
      <c r="F30" s="187">
        <v>557</v>
      </c>
      <c r="G30" s="187">
        <v>562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1570000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10/09/2018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10/2018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10</v>
      </c>
      <c r="B35" s="460" t="str">
        <f>B2</f>
        <v>Tiền điện Tháng 09</v>
      </c>
      <c r="C35" s="386"/>
      <c r="D35" s="386"/>
      <c r="E35" s="386"/>
      <c r="F35" s="460" t="str">
        <f>F2</f>
        <v>Tiền nước Tháng 09</v>
      </c>
      <c r="G35" s="460"/>
      <c r="H35" s="460"/>
      <c r="I35" s="460"/>
      <c r="J35" s="460" t="str">
        <f>J2</f>
        <v>Thuê bao truyền hình cáp Tháng 09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96" t="s">
        <v>13</v>
      </c>
      <c r="C36" s="196" t="s">
        <v>14</v>
      </c>
      <c r="D36" s="196" t="s">
        <v>15</v>
      </c>
      <c r="E36" s="194" t="s">
        <v>16</v>
      </c>
      <c r="F36" s="196" t="s">
        <v>13</v>
      </c>
      <c r="G36" s="196" t="s">
        <v>14</v>
      </c>
      <c r="H36" s="193" t="s">
        <v>17</v>
      </c>
      <c r="I36" s="195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86">
        <f>A30</f>
        <v>1300000</v>
      </c>
      <c r="B37" s="187">
        <v>1870</v>
      </c>
      <c r="C37" s="187">
        <v>1979</v>
      </c>
      <c r="D37" s="19">
        <f>C37-B37</f>
        <v>109</v>
      </c>
      <c r="E37" s="48">
        <f>IF(D37&lt;=50,D37*$N$2,(D37-50)*$N$3+50*$N$2)</f>
        <v>327000</v>
      </c>
      <c r="F37" s="187">
        <v>587</v>
      </c>
      <c r="G37" s="187">
        <v>595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1747000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10/09/2018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10/2018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10</v>
      </c>
      <c r="B42" s="460" t="str">
        <f>B2</f>
        <v>Tiền điện Tháng 09</v>
      </c>
      <c r="C42" s="386"/>
      <c r="D42" s="386"/>
      <c r="E42" s="386"/>
      <c r="F42" s="460" t="str">
        <f>F2</f>
        <v>Tiền nước Tháng 09</v>
      </c>
      <c r="G42" s="460"/>
      <c r="H42" s="460"/>
      <c r="I42" s="460"/>
      <c r="J42" s="460" t="str">
        <f>J2</f>
        <v>Thuê bao truyền hình cáp Tháng 09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96" t="s">
        <v>13</v>
      </c>
      <c r="C43" s="196" t="s">
        <v>14</v>
      </c>
      <c r="D43" s="196" t="s">
        <v>15</v>
      </c>
      <c r="E43" s="194" t="s">
        <v>16</v>
      </c>
      <c r="F43" s="196" t="s">
        <v>13</v>
      </c>
      <c r="G43" s="196" t="s">
        <v>14</v>
      </c>
      <c r="H43" s="193" t="s">
        <v>17</v>
      </c>
      <c r="I43" s="195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86">
        <f>A37</f>
        <v>1300000</v>
      </c>
      <c r="B44" s="187">
        <v>3982</v>
      </c>
      <c r="C44" s="187">
        <v>4115</v>
      </c>
      <c r="D44" s="19">
        <f>C44-B44</f>
        <v>133</v>
      </c>
      <c r="E44" s="48">
        <f>IF(D44&lt;=50,D44*$N$2,(D44-50)*$N$3+50*$N$2)</f>
        <v>399000</v>
      </c>
      <c r="F44" s="187">
        <v>687</v>
      </c>
      <c r="G44" s="187">
        <v>700</v>
      </c>
      <c r="H44" s="21">
        <f>G44-F44</f>
        <v>13</v>
      </c>
      <c r="I44" s="22">
        <f>H44*$O$2</f>
        <v>195000</v>
      </c>
      <c r="J44" s="22">
        <v>30000</v>
      </c>
      <c r="K44" s="23">
        <f>(A44+E44+I44+J44)</f>
        <v>1924000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10/09/2018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10/2018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10</v>
      </c>
      <c r="B49" s="460" t="str">
        <f>B2</f>
        <v>Tiền điện Tháng 09</v>
      </c>
      <c r="C49" s="386"/>
      <c r="D49" s="386"/>
      <c r="E49" s="386"/>
      <c r="F49" s="460" t="str">
        <f>F2</f>
        <v>Tiền nước Tháng 09</v>
      </c>
      <c r="G49" s="460"/>
      <c r="H49" s="460"/>
      <c r="I49" s="460"/>
      <c r="J49" s="460" t="str">
        <f>J2</f>
        <v>Thuê bao truyền hình cáp Tháng 09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96" t="s">
        <v>13</v>
      </c>
      <c r="C50" s="196" t="s">
        <v>14</v>
      </c>
      <c r="D50" s="196" t="s">
        <v>15</v>
      </c>
      <c r="E50" s="194" t="s">
        <v>16</v>
      </c>
      <c r="F50" s="196" t="s">
        <v>13</v>
      </c>
      <c r="G50" s="196" t="s">
        <v>14</v>
      </c>
      <c r="H50" s="193" t="s">
        <v>17</v>
      </c>
      <c r="I50" s="195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86">
        <f>A44</f>
        <v>1300000</v>
      </c>
      <c r="B51" s="187">
        <v>5399</v>
      </c>
      <c r="C51" s="187">
        <v>5504</v>
      </c>
      <c r="D51" s="19">
        <f>C51-B51</f>
        <v>105</v>
      </c>
      <c r="E51" s="48">
        <f>IF(D51&lt;=50,D51*$N$2,(D51-50)*$N$3+50*$N$2)</f>
        <v>315000</v>
      </c>
      <c r="F51" s="187">
        <v>679</v>
      </c>
      <c r="G51" s="187">
        <v>686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1720000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10/09/2018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10/2018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10</v>
      </c>
      <c r="B54" s="460" t="str">
        <f>B2</f>
        <v>Tiền điện Tháng 09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09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96" t="s">
        <v>13</v>
      </c>
      <c r="C55" s="196" t="s">
        <v>14</v>
      </c>
      <c r="D55" s="196" t="s">
        <v>15</v>
      </c>
      <c r="E55" s="194" t="s">
        <v>16</v>
      </c>
      <c r="F55" s="196" t="s">
        <v>13</v>
      </c>
      <c r="G55" s="196" t="s">
        <v>14</v>
      </c>
      <c r="H55" s="193" t="s">
        <v>17</v>
      </c>
      <c r="I55" s="195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86">
        <v>3000000</v>
      </c>
      <c r="B56" s="187">
        <v>4772</v>
      </c>
      <c r="C56" s="187">
        <v>4884</v>
      </c>
      <c r="D56" s="19">
        <f>C56-B56</f>
        <v>112</v>
      </c>
      <c r="E56" s="48">
        <f>IF(D56&lt;=50,D56*$N$2,(D56-50)*$N$3+50*$N$2)</f>
        <v>336000</v>
      </c>
      <c r="F56" s="187">
        <v>466</v>
      </c>
      <c r="G56" s="187">
        <v>469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3381000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10/09/2018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10/2018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10</v>
      </c>
      <c r="B61" s="434" t="str">
        <f>B2</f>
        <v>Tiền điện Tháng 09</v>
      </c>
      <c r="C61" s="435"/>
      <c r="D61" s="435"/>
      <c r="E61" s="436"/>
      <c r="F61" s="434" t="str">
        <f>F2</f>
        <v>Tiền nước Tháng 09</v>
      </c>
      <c r="G61" s="437"/>
      <c r="H61" s="437"/>
      <c r="I61" s="438"/>
      <c r="J61" s="439" t="str">
        <f>J2</f>
        <v>Thuê bao truyền hình cáp Tháng 09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96" t="s">
        <v>15</v>
      </c>
      <c r="E62" s="194" t="s">
        <v>16</v>
      </c>
      <c r="F62" s="60" t="s">
        <v>13</v>
      </c>
      <c r="G62" s="60" t="s">
        <v>14</v>
      </c>
      <c r="H62" s="193" t="s">
        <v>17</v>
      </c>
      <c r="I62" s="195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86">
        <v>1300000</v>
      </c>
      <c r="B63" s="189">
        <v>6316</v>
      </c>
      <c r="C63" s="189">
        <v>6395</v>
      </c>
      <c r="D63" s="19">
        <f>C63-B63</f>
        <v>79</v>
      </c>
      <c r="E63" s="48">
        <f>IF(D63&lt;=50,D63*$N$2,(D63-50)*$N$3+50*$N$2)</f>
        <v>237000</v>
      </c>
      <c r="F63" s="187">
        <v>642</v>
      </c>
      <c r="G63" s="187">
        <v>647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1642000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10/09/2018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10/2018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10</v>
      </c>
      <c r="B68" s="434" t="str">
        <f>B2</f>
        <v>Tiền điện Tháng 09</v>
      </c>
      <c r="C68" s="435"/>
      <c r="D68" s="435"/>
      <c r="E68" s="436"/>
      <c r="F68" s="434" t="str">
        <f>F2</f>
        <v>Tiền nước Tháng 09</v>
      </c>
      <c r="G68" s="437"/>
      <c r="H68" s="437"/>
      <c r="I68" s="438"/>
      <c r="J68" s="439" t="str">
        <f>J2</f>
        <v>Thuê bao truyền hình cáp Tháng 09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96" t="s">
        <v>15</v>
      </c>
      <c r="E69" s="194" t="s">
        <v>16</v>
      </c>
      <c r="F69" s="60" t="s">
        <v>13</v>
      </c>
      <c r="G69" s="60" t="s">
        <v>14</v>
      </c>
      <c r="H69" s="193" t="s">
        <v>17</v>
      </c>
      <c r="I69" s="195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86">
        <f>A63</f>
        <v>1300000</v>
      </c>
      <c r="B70" s="189">
        <v>10348</v>
      </c>
      <c r="C70" s="189">
        <v>10481</v>
      </c>
      <c r="D70" s="19">
        <f>C70-B70</f>
        <v>133</v>
      </c>
      <c r="E70" s="48">
        <f>IF(D70&lt;=50,D70*$N$2,(D70-50)*$N$3+50*$N$2)</f>
        <v>399000</v>
      </c>
      <c r="F70" s="187">
        <v>604</v>
      </c>
      <c r="G70" s="187">
        <v>615</v>
      </c>
      <c r="H70" s="21">
        <f>G70-F70</f>
        <v>11</v>
      </c>
      <c r="I70" s="22">
        <f>H70*$O$2</f>
        <v>165000</v>
      </c>
      <c r="J70" s="22"/>
      <c r="K70" s="23">
        <f>A70+E70+I70+J70</f>
        <v>1864000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10/09/2018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10/2018</v>
      </c>
      <c r="D74" s="431"/>
      <c r="E74" s="431"/>
      <c r="F74" s="431"/>
      <c r="G74" s="431"/>
      <c r="H74" s="431"/>
      <c r="I74" s="431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10</v>
      </c>
      <c r="B75" s="434" t="str">
        <f>B2</f>
        <v>Tiền điện Tháng 09</v>
      </c>
      <c r="C75" s="435"/>
      <c r="D75" s="435"/>
      <c r="E75" s="436"/>
      <c r="F75" s="434" t="str">
        <f>F2</f>
        <v>Tiền nước Tháng 09</v>
      </c>
      <c r="G75" s="437"/>
      <c r="H75" s="437"/>
      <c r="I75" s="438"/>
      <c r="J75" s="439" t="str">
        <f>J2</f>
        <v>Thuê bao truyền hình cáp Tháng 09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96" t="s">
        <v>15</v>
      </c>
      <c r="E76" s="194" t="s">
        <v>16</v>
      </c>
      <c r="F76" s="60" t="s">
        <v>13</v>
      </c>
      <c r="G76" s="60" t="s">
        <v>14</v>
      </c>
      <c r="H76" s="193" t="s">
        <v>17</v>
      </c>
      <c r="I76" s="195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86">
        <v>1300000</v>
      </c>
      <c r="B77" s="189">
        <v>20237</v>
      </c>
      <c r="C77" s="189">
        <v>20277</v>
      </c>
      <c r="D77" s="19">
        <f>C77-B77</f>
        <v>40</v>
      </c>
      <c r="E77" s="20">
        <f>IF(D77&lt;=50,D77*$N$2,(D77-50)*$N$3+50*$N$2)</f>
        <v>120000</v>
      </c>
      <c r="F77" s="187">
        <v>819</v>
      </c>
      <c r="G77" s="187">
        <v>828</v>
      </c>
      <c r="H77" s="21">
        <f>G77-F77</f>
        <v>9</v>
      </c>
      <c r="I77" s="22">
        <f>H77*$O$2</f>
        <v>135000</v>
      </c>
      <c r="J77" s="22"/>
      <c r="K77" s="23">
        <f>A77+E77+I77+J77</f>
        <v>1555000</v>
      </c>
      <c r="L77" s="444"/>
      <c r="M77" s="24"/>
      <c r="N77" s="25"/>
      <c r="O77" s="26"/>
      <c r="P77" s="26"/>
    </row>
    <row r="78" spans="1:16" ht="75" customHeight="1" thickBot="1" x14ac:dyDescent="0.35">
      <c r="A78" s="425" t="str">
        <f>A31</f>
        <v xml:space="preserve">C.YẾN: 090.1357.000 Lưu ý: Vui lòng thanh toán trước ngày 10/09/2018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10/2018</v>
      </c>
      <c r="D79" s="431"/>
      <c r="E79" s="431"/>
      <c r="F79" s="431"/>
      <c r="G79" s="431"/>
      <c r="H79" s="431"/>
      <c r="I79" s="431"/>
      <c r="J79" s="44" t="s">
        <v>181</v>
      </c>
      <c r="K79" s="45" t="s">
        <v>120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10</v>
      </c>
      <c r="B80" s="434" t="str">
        <f>B2</f>
        <v>Tiền điện Tháng 09</v>
      </c>
      <c r="C80" s="435"/>
      <c r="D80" s="435"/>
      <c r="E80" s="436"/>
      <c r="F80" s="434" t="str">
        <f>F2</f>
        <v>Tiền nước Tháng 09</v>
      </c>
      <c r="G80" s="437"/>
      <c r="H80" s="437"/>
      <c r="I80" s="438"/>
      <c r="J80" s="439" t="str">
        <f>J2</f>
        <v>Thuê bao truyền hình cáp Tháng 09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96" t="s">
        <v>15</v>
      </c>
      <c r="E81" s="194" t="s">
        <v>16</v>
      </c>
      <c r="F81" s="60" t="s">
        <v>13</v>
      </c>
      <c r="G81" s="60" t="s">
        <v>14</v>
      </c>
      <c r="H81" s="193" t="s">
        <v>17</v>
      </c>
      <c r="I81" s="195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86">
        <f>A70</f>
        <v>1300000</v>
      </c>
      <c r="B82" s="187">
        <v>5010</v>
      </c>
      <c r="C82" s="187">
        <v>5040</v>
      </c>
      <c r="D82" s="19">
        <f>C82-B82</f>
        <v>30</v>
      </c>
      <c r="E82" s="48">
        <f>IF(D82&lt;=50,D82*$N$2,(D82-50)*$N$3+50*$N$2)</f>
        <v>90000</v>
      </c>
      <c r="F82" s="187">
        <v>628</v>
      </c>
      <c r="G82" s="187">
        <v>631</v>
      </c>
      <c r="H82" s="21">
        <f>G82-F82</f>
        <v>3</v>
      </c>
      <c r="I82" s="22">
        <f>H82*$O$2</f>
        <v>45000</v>
      </c>
      <c r="J82" s="22"/>
      <c r="K82" s="23">
        <f>A82+E82+I82+J82</f>
        <v>1435000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10/09/2018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10/2018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10</v>
      </c>
      <c r="B87" s="434" t="str">
        <f>B2</f>
        <v>Tiền điện Tháng 09</v>
      </c>
      <c r="C87" s="435"/>
      <c r="D87" s="435"/>
      <c r="E87" s="436"/>
      <c r="F87" s="434" t="str">
        <f>F2</f>
        <v>Tiền nước Tháng 09</v>
      </c>
      <c r="G87" s="437"/>
      <c r="H87" s="437"/>
      <c r="I87" s="438"/>
      <c r="J87" s="439" t="str">
        <f>J2</f>
        <v>Thuê bao truyền hình cáp Tháng 09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96" t="s">
        <v>15</v>
      </c>
      <c r="E88" s="194" t="s">
        <v>16</v>
      </c>
      <c r="F88" s="60" t="s">
        <v>13</v>
      </c>
      <c r="G88" s="60" t="s">
        <v>14</v>
      </c>
      <c r="H88" s="193" t="s">
        <v>17</v>
      </c>
      <c r="I88" s="195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86">
        <f>A82</f>
        <v>1300000</v>
      </c>
      <c r="B89" s="187">
        <v>3391</v>
      </c>
      <c r="C89" s="187">
        <v>3424</v>
      </c>
      <c r="D89" s="19">
        <f>C89-B89</f>
        <v>33</v>
      </c>
      <c r="E89" s="48">
        <f>IF(D89&lt;=50,D89*$N$2,(D89-50)*$N$3+50*$N$2)</f>
        <v>99000</v>
      </c>
      <c r="F89" s="187">
        <v>789</v>
      </c>
      <c r="G89" s="187">
        <v>797</v>
      </c>
      <c r="H89" s="21">
        <f>G89-F89</f>
        <v>8</v>
      </c>
      <c r="I89" s="22">
        <f>H89*$O$2</f>
        <v>120000</v>
      </c>
      <c r="J89" s="22">
        <v>0</v>
      </c>
      <c r="K89" s="23">
        <f>A89+E89+I89+J89</f>
        <v>1519000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10/09/2018 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10/2018</v>
      </c>
      <c r="D93" s="431"/>
      <c r="E93" s="431"/>
      <c r="F93" s="431"/>
      <c r="G93" s="431"/>
      <c r="H93" s="431"/>
      <c r="I93" s="431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09</v>
      </c>
      <c r="C94" s="435"/>
      <c r="D94" s="435"/>
      <c r="E94" s="436"/>
      <c r="F94" s="434" t="str">
        <f>F2</f>
        <v>Tiền nước Tháng 09</v>
      </c>
      <c r="G94" s="437"/>
      <c r="H94" s="437"/>
      <c r="I94" s="438"/>
      <c r="J94" s="439" t="str">
        <f>J9</f>
        <v>Thuê bao truyền hình cáp Tháng 09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196" t="s">
        <v>15</v>
      </c>
      <c r="E95" s="194" t="s">
        <v>16</v>
      </c>
      <c r="F95" s="60" t="s">
        <v>13</v>
      </c>
      <c r="G95" s="60" t="s">
        <v>14</v>
      </c>
      <c r="H95" s="193" t="s">
        <v>17</v>
      </c>
      <c r="I95" s="195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86">
        <f>A89</f>
        <v>1300000</v>
      </c>
      <c r="B96" s="187">
        <v>4324</v>
      </c>
      <c r="C96" s="187">
        <v>4373</v>
      </c>
      <c r="D96" s="19">
        <f>C96-B96</f>
        <v>49</v>
      </c>
      <c r="E96" s="48">
        <f>IF(D96&lt;=50,D96*$N$2,(D96-50)*$N$3+50*$N$2)</f>
        <v>147000</v>
      </c>
      <c r="F96" s="187">
        <v>229</v>
      </c>
      <c r="G96" s="187">
        <v>232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1492000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10/09/2018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10/2018</v>
      </c>
      <c r="D100" s="431"/>
      <c r="E100" s="431"/>
      <c r="F100" s="431"/>
      <c r="G100" s="431"/>
      <c r="H100" s="431"/>
      <c r="I100" s="431"/>
      <c r="J100" s="44" t="s">
        <v>120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10</v>
      </c>
      <c r="B101" s="434" t="str">
        <f>B2</f>
        <v>Tiền điện Tháng 09</v>
      </c>
      <c r="C101" s="435"/>
      <c r="D101" s="435"/>
      <c r="E101" s="436"/>
      <c r="F101" s="434" t="str">
        <f>F2</f>
        <v>Tiền nước Tháng 09</v>
      </c>
      <c r="G101" s="437"/>
      <c r="H101" s="437"/>
      <c r="I101" s="438"/>
      <c r="J101" s="439" t="str">
        <f>J2</f>
        <v>Thuê bao truyền hình cáp Tháng 09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96" t="s">
        <v>15</v>
      </c>
      <c r="E102" s="194" t="s">
        <v>16</v>
      </c>
      <c r="F102" s="60" t="s">
        <v>13</v>
      </c>
      <c r="G102" s="60" t="s">
        <v>14</v>
      </c>
      <c r="H102" s="193" t="s">
        <v>17</v>
      </c>
      <c r="I102" s="195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86">
        <v>1300000</v>
      </c>
      <c r="B103" s="187">
        <v>4372</v>
      </c>
      <c r="C103" s="187">
        <v>4401</v>
      </c>
      <c r="D103" s="19">
        <f>C103-B103</f>
        <v>29</v>
      </c>
      <c r="E103" s="48">
        <f>IF(D103&lt;=50,D103*$N$2,(D103-50)*$N$3+50*$N$2)</f>
        <v>87000</v>
      </c>
      <c r="F103" s="187">
        <v>540</v>
      </c>
      <c r="G103" s="187">
        <v>544</v>
      </c>
      <c r="H103" s="21">
        <f>G103-F103</f>
        <v>4</v>
      </c>
      <c r="I103" s="22">
        <f>H103*$O$2</f>
        <v>60000</v>
      </c>
      <c r="J103" s="22"/>
      <c r="K103" s="23">
        <f>A103+E103+I103+J103</f>
        <v>1447000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10/09/2018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10/2018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10</v>
      </c>
      <c r="B108" s="434" t="str">
        <f>B2</f>
        <v>Tiền điện Tháng 09</v>
      </c>
      <c r="C108" s="435"/>
      <c r="D108" s="435"/>
      <c r="E108" s="436"/>
      <c r="F108" s="434" t="str">
        <f>F2</f>
        <v>Tiền nước Tháng 09</v>
      </c>
      <c r="G108" s="437"/>
      <c r="H108" s="437"/>
      <c r="I108" s="438"/>
      <c r="J108" s="439" t="str">
        <f>J2</f>
        <v>Thuê bao truyền hình cáp Tháng 09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196" t="s">
        <v>15</v>
      </c>
      <c r="E109" s="194" t="s">
        <v>16</v>
      </c>
      <c r="F109" s="60" t="s">
        <v>13</v>
      </c>
      <c r="G109" s="60" t="s">
        <v>14</v>
      </c>
      <c r="H109" s="193" t="s">
        <v>17</v>
      </c>
      <c r="I109" s="195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86">
        <v>1600000</v>
      </c>
      <c r="B110" s="187">
        <v>3141</v>
      </c>
      <c r="C110" s="187">
        <v>3229</v>
      </c>
      <c r="D110" s="19">
        <f>C110-B110</f>
        <v>88</v>
      </c>
      <c r="E110" s="48">
        <f>IF(D110&lt;=50,D110*$N$2,(D110-50)*$N$3+50*$N$2)</f>
        <v>264000</v>
      </c>
      <c r="F110" s="187">
        <v>219</v>
      </c>
      <c r="G110" s="187">
        <v>225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1954000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10/09/2018 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10/2018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10</v>
      </c>
      <c r="B115" s="434" t="str">
        <f>B2</f>
        <v>Tiền điện Tháng 09</v>
      </c>
      <c r="C115" s="435"/>
      <c r="D115" s="435"/>
      <c r="E115" s="436"/>
      <c r="F115" s="434" t="str">
        <f>F2</f>
        <v>Tiền nước Tháng 09</v>
      </c>
      <c r="G115" s="437"/>
      <c r="H115" s="437"/>
      <c r="I115" s="438"/>
      <c r="J115" s="439" t="str">
        <f>J2</f>
        <v>Thuê bao truyền hình cáp Tháng 09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196" t="s">
        <v>15</v>
      </c>
      <c r="E116" s="194" t="s">
        <v>16</v>
      </c>
      <c r="F116" s="60" t="s">
        <v>13</v>
      </c>
      <c r="G116" s="60" t="s">
        <v>14</v>
      </c>
      <c r="H116" s="193" t="s">
        <v>17</v>
      </c>
      <c r="I116" s="195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86">
        <f>3500000</f>
        <v>3500000</v>
      </c>
      <c r="B117" s="187">
        <v>3701</v>
      </c>
      <c r="C117" s="187">
        <v>3912</v>
      </c>
      <c r="D117" s="19">
        <f>C117-B117</f>
        <v>211</v>
      </c>
      <c r="E117" s="20">
        <f>IF(D117&lt;=50,D117*$N$2,(D117-50)*$N$3+50*$N$2)</f>
        <v>633000</v>
      </c>
      <c r="F117" s="187">
        <v>996</v>
      </c>
      <c r="G117" s="187">
        <v>1006</v>
      </c>
      <c r="H117" s="21">
        <f>G117-F117</f>
        <v>10</v>
      </c>
      <c r="I117" s="22">
        <f>H117*$O$4</f>
        <v>180000</v>
      </c>
      <c r="J117" s="22">
        <v>0</v>
      </c>
      <c r="K117" s="23">
        <f>(A117+E117+I117+J117)</f>
        <v>4313000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10/09/2018 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10/2018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10</v>
      </c>
      <c r="B122" s="434" t="str">
        <f>B2</f>
        <v>Tiền điện Tháng 09</v>
      </c>
      <c r="C122" s="435"/>
      <c r="D122" s="435"/>
      <c r="E122" s="436"/>
      <c r="F122" s="434" t="str">
        <f>F2</f>
        <v>Tiền nước Tháng 09</v>
      </c>
      <c r="G122" s="437"/>
      <c r="H122" s="437"/>
      <c r="I122" s="438"/>
      <c r="J122" s="439" t="str">
        <f>J2</f>
        <v>Thuê bao truyền hình cáp Tháng 09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196" t="s">
        <v>15</v>
      </c>
      <c r="E123" s="194" t="s">
        <v>16</v>
      </c>
      <c r="F123" s="60" t="s">
        <v>13</v>
      </c>
      <c r="G123" s="60" t="s">
        <v>14</v>
      </c>
      <c r="H123" s="193" t="s">
        <v>17</v>
      </c>
      <c r="I123" s="195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86">
        <v>1300000</v>
      </c>
      <c r="B124" s="187">
        <v>2186</v>
      </c>
      <c r="C124" s="187">
        <v>2253</v>
      </c>
      <c r="D124" s="19">
        <f>C124-B124</f>
        <v>67</v>
      </c>
      <c r="E124" s="48">
        <f>IF(D124&lt;=50,D124*$N$2,(D124-50)*$N$3+50*$N$2)</f>
        <v>201000</v>
      </c>
      <c r="F124" s="187">
        <v>413</v>
      </c>
      <c r="G124" s="187">
        <v>417</v>
      </c>
      <c r="H124" s="21">
        <f>G124-F124</f>
        <v>4</v>
      </c>
      <c r="I124" s="22">
        <f>H124*$O$4</f>
        <v>72000</v>
      </c>
      <c r="J124" s="22">
        <v>30000</v>
      </c>
      <c r="K124" s="23">
        <f>A124+E124+I124+J124</f>
        <v>1603000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10/09/2018 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10/2018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10</v>
      </c>
      <c r="B129" s="434" t="str">
        <f>B2</f>
        <v>Tiền điện Tháng 09</v>
      </c>
      <c r="C129" s="435"/>
      <c r="D129" s="435"/>
      <c r="E129" s="436"/>
      <c r="F129" s="434" t="str">
        <f>F2</f>
        <v>Tiền nước Tháng 09</v>
      </c>
      <c r="G129" s="437"/>
      <c r="H129" s="437"/>
      <c r="I129" s="438"/>
      <c r="J129" s="439" t="str">
        <f>J2</f>
        <v>Thuê bao truyền hình cáp Tháng 09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196" t="s">
        <v>15</v>
      </c>
      <c r="E130" s="194" t="s">
        <v>16</v>
      </c>
      <c r="F130" s="60" t="s">
        <v>13</v>
      </c>
      <c r="G130" s="60" t="s">
        <v>14</v>
      </c>
      <c r="H130" s="193" t="s">
        <v>17</v>
      </c>
      <c r="I130" s="195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86">
        <f>A124</f>
        <v>1300000</v>
      </c>
      <c r="B131" s="187">
        <v>2738</v>
      </c>
      <c r="C131" s="187">
        <v>2778</v>
      </c>
      <c r="D131" s="19">
        <f>C131-B131</f>
        <v>40</v>
      </c>
      <c r="E131" s="48">
        <f>IF(D131&lt;=50,D131*$N$2,(D131-50)*$N$3+50*$N$2)</f>
        <v>120000</v>
      </c>
      <c r="F131" s="187">
        <v>568</v>
      </c>
      <c r="G131" s="187">
        <v>575</v>
      </c>
      <c r="H131" s="21">
        <f>G131-F131</f>
        <v>7</v>
      </c>
      <c r="I131" s="22">
        <f>H131*$O$4</f>
        <v>126000</v>
      </c>
      <c r="J131" s="22">
        <v>30000</v>
      </c>
      <c r="K131" s="23">
        <f>(A131+E131+I131+J131)</f>
        <v>1576000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10/09/2018 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97"/>
      <c r="O133" s="197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10/2018</v>
      </c>
      <c r="D134" s="431"/>
      <c r="E134" s="431"/>
      <c r="F134" s="431"/>
      <c r="G134" s="431"/>
      <c r="H134" s="431"/>
      <c r="I134" s="431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10</v>
      </c>
      <c r="B135" s="434" t="str">
        <f>B2</f>
        <v>Tiền điện Tháng 09</v>
      </c>
      <c r="C135" s="435"/>
      <c r="D135" s="435"/>
      <c r="E135" s="436"/>
      <c r="F135" s="434" t="str">
        <f>F129</f>
        <v>Tiền nước Tháng 09</v>
      </c>
      <c r="G135" s="437"/>
      <c r="H135" s="437"/>
      <c r="I135" s="438"/>
      <c r="J135" s="439" t="str">
        <f>J2</f>
        <v>Thuê bao truyền hình cáp Tháng 09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196" t="s">
        <v>15</v>
      </c>
      <c r="E136" s="194" t="s">
        <v>16</v>
      </c>
      <c r="F136" s="60" t="s">
        <v>13</v>
      </c>
      <c r="G136" s="60" t="s">
        <v>14</v>
      </c>
      <c r="H136" s="193" t="s">
        <v>17</v>
      </c>
      <c r="I136" s="195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86">
        <f>A131</f>
        <v>1300000</v>
      </c>
      <c r="B137" s="187">
        <v>4516</v>
      </c>
      <c r="C137" s="187">
        <v>4550</v>
      </c>
      <c r="D137" s="19">
        <f>C137-B137</f>
        <v>34</v>
      </c>
      <c r="E137" s="48">
        <f>IF(D137&lt;=50,D137*$N$2,(D137-50)*$N$3+50*$N$2)</f>
        <v>102000</v>
      </c>
      <c r="F137" s="187">
        <v>453</v>
      </c>
      <c r="G137" s="187">
        <v>465</v>
      </c>
      <c r="H137" s="21">
        <f>G137-F137</f>
        <v>12</v>
      </c>
      <c r="I137" s="22">
        <f>H137*$O$4</f>
        <v>216000</v>
      </c>
      <c r="J137" s="22">
        <v>0</v>
      </c>
      <c r="K137" s="23">
        <f>(A137+E137+I137+J137)</f>
        <v>1618000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10/09/2018 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10/2018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10</v>
      </c>
      <c r="B142" s="434" t="str">
        <f>B2</f>
        <v>Tiền điện Tháng 09</v>
      </c>
      <c r="C142" s="435"/>
      <c r="D142" s="435"/>
      <c r="E142" s="436"/>
      <c r="F142" s="434" t="str">
        <f>F2</f>
        <v>Tiền nước Tháng 09</v>
      </c>
      <c r="G142" s="437"/>
      <c r="H142" s="437"/>
      <c r="I142" s="438"/>
      <c r="J142" s="439" t="str">
        <f>J2</f>
        <v>Thuê bao truyền hình cáp Tháng 09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196" t="s">
        <v>15</v>
      </c>
      <c r="E143" s="194" t="s">
        <v>16</v>
      </c>
      <c r="F143" s="60" t="s">
        <v>13</v>
      </c>
      <c r="G143" s="60" t="s">
        <v>14</v>
      </c>
      <c r="H143" s="193" t="s">
        <v>17</v>
      </c>
      <c r="I143" s="195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86">
        <f>A137</f>
        <v>1300000</v>
      </c>
      <c r="B144" s="187">
        <v>6952</v>
      </c>
      <c r="C144" s="187">
        <v>6977</v>
      </c>
      <c r="D144" s="19">
        <f>C144-B144</f>
        <v>25</v>
      </c>
      <c r="E144" s="48">
        <f>IF(D144&lt;=50,D144*$N$2,(D144-50)*$N$3+50*$N$2)</f>
        <v>75000</v>
      </c>
      <c r="F144" s="187">
        <v>487</v>
      </c>
      <c r="G144" s="187">
        <v>493</v>
      </c>
      <c r="H144" s="21">
        <f>G144-F144</f>
        <v>6</v>
      </c>
      <c r="I144" s="22">
        <f>H144*$O$4</f>
        <v>108000</v>
      </c>
      <c r="J144" s="22">
        <v>0</v>
      </c>
      <c r="K144" s="23">
        <f>A144+E144+I144+J144</f>
        <v>1483000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10/2018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10</v>
      </c>
      <c r="B149" s="434" t="str">
        <f>B2</f>
        <v>Tiền điện Tháng 09</v>
      </c>
      <c r="C149" s="435"/>
      <c r="D149" s="435"/>
      <c r="E149" s="436"/>
      <c r="F149" s="434" t="str">
        <f>F2</f>
        <v>Tiền nước Tháng 09</v>
      </c>
      <c r="G149" s="437"/>
      <c r="H149" s="437"/>
      <c r="I149" s="438"/>
      <c r="J149" s="439" t="str">
        <f>J2</f>
        <v>Thuê bao truyền hình cáp Tháng 09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196" t="s">
        <v>15</v>
      </c>
      <c r="E150" s="194" t="s">
        <v>16</v>
      </c>
      <c r="F150" s="60" t="s">
        <v>13</v>
      </c>
      <c r="G150" s="60" t="s">
        <v>14</v>
      </c>
      <c r="H150" s="193" t="s">
        <v>17</v>
      </c>
      <c r="I150" s="195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86">
        <f>A144</f>
        <v>1300000</v>
      </c>
      <c r="B151" s="187">
        <v>3357</v>
      </c>
      <c r="C151" s="187">
        <v>3398</v>
      </c>
      <c r="D151" s="19">
        <f>C151-B151</f>
        <v>41</v>
      </c>
      <c r="E151" s="48">
        <f>IF(D151&lt;=50,D151*$N$2,(D151-50)*$N$3+50*$N$2)</f>
        <v>123000</v>
      </c>
      <c r="F151" s="187">
        <v>216</v>
      </c>
      <c r="G151" s="187">
        <v>219</v>
      </c>
      <c r="H151" s="21">
        <f>G151-F151</f>
        <v>3</v>
      </c>
      <c r="I151" s="22">
        <f>H151*$O$4</f>
        <v>54000</v>
      </c>
      <c r="J151" s="22">
        <v>30000</v>
      </c>
      <c r="K151" s="23">
        <f>A151+E151+I151+J151</f>
        <v>1507000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10/09/2018 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10/2018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10</v>
      </c>
      <c r="B156" s="434" t="str">
        <f>B2</f>
        <v>Tiền điện Tháng 09</v>
      </c>
      <c r="C156" s="435"/>
      <c r="D156" s="435"/>
      <c r="E156" s="436"/>
      <c r="F156" s="434" t="str">
        <f>F2</f>
        <v>Tiền nước Tháng 09</v>
      </c>
      <c r="G156" s="437"/>
      <c r="H156" s="437"/>
      <c r="I156" s="438"/>
      <c r="J156" s="439" t="str">
        <f>J2</f>
        <v>Thuê bao truyền hình cáp Tháng 09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196" t="s">
        <v>15</v>
      </c>
      <c r="E157" s="194" t="s">
        <v>16</v>
      </c>
      <c r="F157" s="60" t="s">
        <v>13</v>
      </c>
      <c r="G157" s="60" t="s">
        <v>14</v>
      </c>
      <c r="H157" s="193" t="s">
        <v>17</v>
      </c>
      <c r="I157" s="195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86">
        <f>A124</f>
        <v>1300000</v>
      </c>
      <c r="B158" s="187">
        <v>921</v>
      </c>
      <c r="C158" s="187">
        <v>981</v>
      </c>
      <c r="D158" s="19">
        <f>C158-B158</f>
        <v>60</v>
      </c>
      <c r="E158" s="48">
        <f>IF(D158&lt;=50,D158*$N$2,(D158-50)*$N$3+50*$N$2)</f>
        <v>180000</v>
      </c>
      <c r="F158" s="187">
        <v>558</v>
      </c>
      <c r="G158" s="187">
        <v>568</v>
      </c>
      <c r="H158" s="21">
        <f>G158-F158</f>
        <v>10</v>
      </c>
      <c r="I158" s="22">
        <f>H158*$O$4</f>
        <v>180000</v>
      </c>
      <c r="J158" s="22">
        <f>30000</f>
        <v>30000</v>
      </c>
      <c r="K158" s="23">
        <f>A158+[1]T3!E155+I158+J158</f>
        <v>1687000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10/09/2018 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196" t="s">
        <v>14</v>
      </c>
      <c r="C163" s="196" t="s">
        <v>15</v>
      </c>
      <c r="D163" s="82" t="s">
        <v>16</v>
      </c>
      <c r="E163" s="423"/>
      <c r="F163" s="196" t="s">
        <v>13</v>
      </c>
      <c r="G163" s="196" t="s">
        <v>14</v>
      </c>
      <c r="H163" s="193" t="s">
        <v>17</v>
      </c>
      <c r="I163" s="198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18829</v>
      </c>
      <c r="B164" s="417">
        <f>C4+C11+C18+C25+C30+C37+C44+C51</f>
        <v>19732</v>
      </c>
      <c r="C164" s="391">
        <f>B164-A164</f>
        <v>903</v>
      </c>
      <c r="D164" s="419">
        <f>E4+E11+E18+E25+E30+E37+E44+E51</f>
        <v>2314000</v>
      </c>
      <c r="E164" s="417">
        <f>J4+J11+J18+J25+J30+J37+J44+J51</f>
        <v>60000</v>
      </c>
      <c r="F164" s="196">
        <f>F4+F11+F18+F25+F30+F37+F44+F51</f>
        <v>4866</v>
      </c>
      <c r="G164" s="196">
        <f>+G4+G11+G18+G25+G30+G37+G44+G51</f>
        <v>4919</v>
      </c>
      <c r="H164" s="193">
        <f>G164-F164</f>
        <v>53</v>
      </c>
      <c r="I164" s="85">
        <f>I4+I11+I18+I25+I30+I37+I44+I51</f>
        <v>720000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292818</v>
      </c>
      <c r="K165" s="86"/>
      <c r="L165" s="87">
        <f>I164-L164</f>
        <v>159000</v>
      </c>
      <c r="N165" s="8"/>
    </row>
    <row r="166" spans="1:14" ht="21" thickTop="1" thickBot="1" x14ac:dyDescent="0.35">
      <c r="A166" s="190">
        <v>29687</v>
      </c>
      <c r="B166" s="190">
        <v>30888</v>
      </c>
      <c r="C166" s="190">
        <f>B166-A166</f>
        <v>1201</v>
      </c>
      <c r="D166" s="89"/>
      <c r="F166" s="188">
        <v>2021</v>
      </c>
      <c r="G166" s="188">
        <v>2129</v>
      </c>
      <c r="H166" s="52">
        <f>G166-F166</f>
        <v>108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196" t="s">
        <v>14</v>
      </c>
      <c r="C169" s="196" t="s">
        <v>15</v>
      </c>
      <c r="D169" s="82" t="s">
        <v>16</v>
      </c>
      <c r="E169" s="423"/>
      <c r="F169" s="196" t="s">
        <v>13</v>
      </c>
      <c r="G169" s="196" t="s">
        <v>14</v>
      </c>
      <c r="H169" s="193" t="s">
        <v>17</v>
      </c>
      <c r="I169" s="198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61911</v>
      </c>
      <c r="B170" s="417">
        <f>+C56+C63+C70+C77+C82+C89+C96+C103+C110</f>
        <v>62504</v>
      </c>
      <c r="C170" s="391">
        <f>B170-A170</f>
        <v>593</v>
      </c>
      <c r="D170" s="419">
        <f>E56+E63+E70+E77+E82+E89+E96+E103+E110</f>
        <v>1779000</v>
      </c>
      <c r="E170" s="417">
        <f>+J56+J63+J70+J77+J82+J89+J96+J103+J110</f>
        <v>30000</v>
      </c>
      <c r="F170" s="196">
        <f>F56+F63+F70+F77+F82+F89+F96+F103+F110</f>
        <v>4936</v>
      </c>
      <c r="G170" s="196">
        <f>G56+G63+G70+G77+G82+G96+G103+G110+G89</f>
        <v>4988</v>
      </c>
      <c r="H170" s="193">
        <f>G170-F170</f>
        <v>52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-394939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36284</v>
      </c>
      <c r="B172" s="191">
        <v>37312</v>
      </c>
      <c r="C172" s="190">
        <f>B172-A172</f>
        <v>1028</v>
      </c>
      <c r="D172" s="137"/>
      <c r="F172" s="188">
        <v>1838</v>
      </c>
      <c r="G172" s="188">
        <v>1886</v>
      </c>
      <c r="H172" s="52">
        <f>G172-F172</f>
        <v>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196" t="s">
        <v>14</v>
      </c>
      <c r="C175" s="196" t="s">
        <v>15</v>
      </c>
      <c r="D175" s="82" t="s">
        <v>16</v>
      </c>
      <c r="E175" s="423"/>
      <c r="F175" s="196" t="s">
        <v>13</v>
      </c>
      <c r="G175" s="196" t="s">
        <v>14</v>
      </c>
      <c r="H175" s="193" t="s">
        <v>17</v>
      </c>
      <c r="I175" s="198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24371</v>
      </c>
      <c r="B176" s="417">
        <f>+C117+C124+C131+C137+C144+C151+C158</f>
        <v>24849</v>
      </c>
      <c r="C176" s="391">
        <f>B176-A176</f>
        <v>478</v>
      </c>
      <c r="D176" s="419">
        <f>E117+E124+E131+E137+E144+E151+E158</f>
        <v>1434000</v>
      </c>
      <c r="E176" s="417">
        <f>J117+J124+J131+J137+J144+J151+J158</f>
        <v>120000</v>
      </c>
      <c r="F176" s="196">
        <f>F117+F124+F131+F137+F144+F151+F158</f>
        <v>3691</v>
      </c>
      <c r="G176" s="196">
        <f>G117+G124+G131+G137+G144+G151+G158</f>
        <v>3743</v>
      </c>
      <c r="H176" s="193">
        <f>G176-F176</f>
        <v>52</v>
      </c>
      <c r="I176" s="85">
        <f>I117+I124+I131+I137+I144+I151+I158</f>
        <v>936000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184847</v>
      </c>
      <c r="K177" s="86"/>
      <c r="L177" s="87">
        <f>I176-L176</f>
        <v>625000</v>
      </c>
      <c r="N177" s="8"/>
    </row>
    <row r="178" spans="1:15" ht="21" thickTop="1" thickBot="1" x14ac:dyDescent="0.35">
      <c r="A178" s="190">
        <v>18657</v>
      </c>
      <c r="B178" s="190">
        <v>19323</v>
      </c>
      <c r="C178" s="190">
        <f>B178-A178</f>
        <v>666</v>
      </c>
      <c r="D178" s="89"/>
      <c r="E178" s="96"/>
      <c r="F178" s="188">
        <v>651</v>
      </c>
      <c r="G178" s="188">
        <v>119</v>
      </c>
      <c r="H178" s="97">
        <f>G178-F178</f>
        <v>-532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196" t="s">
        <v>14</v>
      </c>
      <c r="C181" s="196" t="s">
        <v>15</v>
      </c>
      <c r="D181" s="82" t="s">
        <v>16</v>
      </c>
      <c r="E181" s="413"/>
      <c r="F181" s="196" t="s">
        <v>13</v>
      </c>
      <c r="G181" s="196" t="s">
        <v>14</v>
      </c>
      <c r="H181" s="193" t="s">
        <v>17</v>
      </c>
      <c r="I181" s="198" t="s">
        <v>16</v>
      </c>
      <c r="J181" s="414"/>
      <c r="K181" s="414"/>
      <c r="L181" s="386"/>
      <c r="M181" s="387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388">
        <f>A164+A170+A176</f>
        <v>105111</v>
      </c>
      <c r="B182" s="391">
        <f>B164+B170+B176</f>
        <v>107085</v>
      </c>
      <c r="C182" s="391">
        <f>B182-A182</f>
        <v>1974</v>
      </c>
      <c r="D182" s="394">
        <f>D164+D170+D176</f>
        <v>5527000</v>
      </c>
      <c r="E182" s="397">
        <f>E164+E170+E176</f>
        <v>210000</v>
      </c>
      <c r="F182" s="100">
        <f>F164+F170+F176</f>
        <v>13493</v>
      </c>
      <c r="G182" s="100">
        <f>G164+G170+G176</f>
        <v>13650</v>
      </c>
      <c r="H182" s="193">
        <f>G182-F182</f>
        <v>157</v>
      </c>
      <c r="I182" s="101">
        <f>I164+I170+I176</f>
        <v>2217000</v>
      </c>
      <c r="J182" s="192">
        <f>J164+J170+J176</f>
        <v>5444274</v>
      </c>
      <c r="K182" s="192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82726</v>
      </c>
      <c r="K183" s="106">
        <f>E182-K182</f>
        <v>210000</v>
      </c>
      <c r="L183" s="107">
        <f>I182-L182</f>
        <v>997000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32800000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36306726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190">
        <f>B178+B172+B166</f>
        <v>87523</v>
      </c>
      <c r="C186" s="190">
        <f>B186-(B176+B170+B164)</f>
        <v>-19562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8306726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8306726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1974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zoomScale="75" zoomScaleNormal="100" zoomScaleSheetLayoutView="91" zoomScalePageLayoutView="75" workbookViewId="0">
      <selection activeCell="D4" sqref="D4"/>
    </sheetView>
  </sheetViews>
  <sheetFormatPr defaultColWidth="9.125" defaultRowHeight="18.75" x14ac:dyDescent="0.3"/>
  <cols>
    <col min="1" max="1" width="15.125" style="28" customWidth="1"/>
    <col min="2" max="2" width="13.875" style="29" customWidth="1"/>
    <col min="3" max="3" width="15.25" style="29" customWidth="1"/>
    <col min="4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9.125" style="8"/>
  </cols>
  <sheetData>
    <row r="1" spans="1:17" ht="30" customHeight="1" thickTop="1" x14ac:dyDescent="0.3">
      <c r="A1" s="429" t="s">
        <v>0</v>
      </c>
      <c r="B1" s="430"/>
      <c r="C1" s="431" t="s">
        <v>163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167</v>
      </c>
      <c r="B2" s="460" t="s">
        <v>164</v>
      </c>
      <c r="C2" s="386"/>
      <c r="D2" s="386"/>
      <c r="E2" s="386"/>
      <c r="F2" s="460" t="s">
        <v>165</v>
      </c>
      <c r="G2" s="460"/>
      <c r="H2" s="460"/>
      <c r="I2" s="460"/>
      <c r="J2" s="460" t="s">
        <v>166</v>
      </c>
      <c r="K2" s="413" t="s">
        <v>12</v>
      </c>
      <c r="L2" s="443">
        <f>E4+I4+K11</f>
        <v>1170000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80" t="s">
        <v>13</v>
      </c>
      <c r="C3" s="180" t="s">
        <v>14</v>
      </c>
      <c r="D3" s="180" t="s">
        <v>15</v>
      </c>
      <c r="E3" s="179" t="s">
        <v>16</v>
      </c>
      <c r="F3" s="180" t="s">
        <v>13</v>
      </c>
      <c r="G3" s="180" t="s">
        <v>14</v>
      </c>
      <c r="H3" s="182" t="s">
        <v>17</v>
      </c>
      <c r="I3" s="179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-937000</v>
      </c>
    </row>
    <row r="4" spans="1:17" ht="20.100000000000001" customHeight="1" x14ac:dyDescent="0.3">
      <c r="A4" s="17">
        <v>0</v>
      </c>
      <c r="B4" s="184">
        <v>638</v>
      </c>
      <c r="C4" s="18">
        <v>1118</v>
      </c>
      <c r="D4" s="29">
        <f>C4-B4</f>
        <v>480</v>
      </c>
      <c r="E4" s="20">
        <f>D4*2000</f>
        <v>960000</v>
      </c>
      <c r="F4" s="183">
        <v>376</v>
      </c>
      <c r="G4" s="18">
        <v>387</v>
      </c>
      <c r="H4" s="21">
        <f>G4-F4</f>
        <v>11</v>
      </c>
      <c r="I4" s="22">
        <f>H4*10000</f>
        <v>110000</v>
      </c>
      <c r="J4" s="22"/>
      <c r="K4" s="23">
        <f>E4+I4</f>
        <v>1070000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09/2018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09</v>
      </c>
      <c r="B9" s="460" t="str">
        <f>B2</f>
        <v>Tiền điện Tháng 08</v>
      </c>
      <c r="C9" s="386"/>
      <c r="D9" s="386"/>
      <c r="E9" s="386"/>
      <c r="F9" s="460" t="str">
        <f>F2</f>
        <v>Tiền nước Tháng 08</v>
      </c>
      <c r="G9" s="460"/>
      <c r="H9" s="460"/>
      <c r="I9" s="460"/>
      <c r="J9" s="460" t="str">
        <f>J2</f>
        <v>Thuê bao truyền hình cáp Tháng 08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80" t="s">
        <v>13</v>
      </c>
      <c r="C10" s="180" t="s">
        <v>14</v>
      </c>
      <c r="D10" s="180" t="s">
        <v>15</v>
      </c>
      <c r="E10" s="179" t="s">
        <v>16</v>
      </c>
      <c r="F10" s="180" t="s">
        <v>13</v>
      </c>
      <c r="G10" s="180" t="s">
        <v>14</v>
      </c>
      <c r="H10" s="182" t="s">
        <v>17</v>
      </c>
      <c r="I10" s="178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3">
        <v>543</v>
      </c>
      <c r="G11" s="18">
        <v>553</v>
      </c>
      <c r="H11" s="21">
        <f>G11-F11</f>
        <v>10</v>
      </c>
      <c r="I11" s="22">
        <f>H11*10000</f>
        <v>100000</v>
      </c>
      <c r="J11" s="22">
        <v>0</v>
      </c>
      <c r="K11" s="23">
        <f>A11+E11+I11+J11</f>
        <v>100000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09/2018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09</v>
      </c>
      <c r="B16" s="460" t="str">
        <f>B2</f>
        <v>Tiền điện Tháng 08</v>
      </c>
      <c r="C16" s="386"/>
      <c r="D16" s="386"/>
      <c r="E16" s="386"/>
      <c r="F16" s="460" t="str">
        <f>F2</f>
        <v>Tiền nước Tháng 08</v>
      </c>
      <c r="G16" s="460"/>
      <c r="H16" s="460"/>
      <c r="I16" s="460"/>
      <c r="J16" s="460" t="str">
        <f>J2</f>
        <v>Thuê bao truyền hình cáp Tháng 08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80" t="s">
        <v>169</v>
      </c>
      <c r="C17" s="180" t="s">
        <v>170</v>
      </c>
      <c r="D17" s="180" t="s">
        <v>168</v>
      </c>
      <c r="E17" s="179" t="s">
        <v>16</v>
      </c>
      <c r="F17" s="180" t="s">
        <v>13</v>
      </c>
      <c r="G17" s="180" t="s">
        <v>14</v>
      </c>
      <c r="H17" s="182" t="s">
        <v>17</v>
      </c>
      <c r="I17" s="178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3">
        <v>0</v>
      </c>
      <c r="C18" s="18">
        <v>48</v>
      </c>
      <c r="D18" s="19">
        <f>C18-B18+17</f>
        <v>65</v>
      </c>
      <c r="E18" s="48">
        <f>IF(D18&lt;=50,D18*$N$2,(D18-50)*$N$3+50*$N$2)</f>
        <v>195000</v>
      </c>
      <c r="F18" s="183">
        <v>657</v>
      </c>
      <c r="G18" s="18">
        <v>659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1425000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172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09/2018</v>
      </c>
      <c r="D22" s="431"/>
      <c r="E22" s="431"/>
      <c r="F22" s="431"/>
      <c r="G22" s="431"/>
      <c r="H22" s="431"/>
      <c r="I22" s="431"/>
      <c r="J22" s="1" t="s">
        <v>171</v>
      </c>
      <c r="K22" s="2" t="s">
        <v>120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09</v>
      </c>
      <c r="B23" s="434" t="str">
        <f>B2</f>
        <v>Tiền điện Tháng 08</v>
      </c>
      <c r="C23" s="437"/>
      <c r="D23" s="437"/>
      <c r="E23" s="438"/>
      <c r="F23" s="434" t="str">
        <f>F2</f>
        <v>Tiền nước Tháng 08</v>
      </c>
      <c r="G23" s="437"/>
      <c r="H23" s="437"/>
      <c r="I23" s="438"/>
      <c r="J23" s="439" t="str">
        <f>J2</f>
        <v>Thuê bao truyền hình cáp Tháng 08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180" t="s">
        <v>13</v>
      </c>
      <c r="C24" s="180" t="s">
        <v>14</v>
      </c>
      <c r="D24" s="180" t="s">
        <v>15</v>
      </c>
      <c r="E24" s="179" t="s">
        <v>16</v>
      </c>
      <c r="F24" s="180" t="s">
        <v>13</v>
      </c>
      <c r="G24" s="180" t="s">
        <v>14</v>
      </c>
      <c r="H24" s="182" t="s">
        <v>17</v>
      </c>
      <c r="I24" s="178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7">
        <v>1300000</v>
      </c>
      <c r="B25" s="18">
        <v>5112</v>
      </c>
      <c r="C25" s="185">
        <v>5112</v>
      </c>
      <c r="D25" s="19">
        <f>C25-B25</f>
        <v>0</v>
      </c>
      <c r="E25" s="48">
        <f>IF(D25&lt;=50,D25*$N$2,(D25-50)*$N$3+50*$N$2)</f>
        <v>0</v>
      </c>
      <c r="F25" s="185">
        <v>757</v>
      </c>
      <c r="G25" s="18">
        <v>757</v>
      </c>
      <c r="H25" s="21">
        <f>G25-F25</f>
        <v>0</v>
      </c>
      <c r="I25" s="22">
        <f>H25*$O$2</f>
        <v>0</v>
      </c>
      <c r="J25" s="22"/>
      <c r="K25" s="23">
        <f>A25+E25+I25+J25</f>
        <v>1300000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090.1357.000 Lưu ý: Vui lòng thanh toán trước ngày 10/09/2018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09/2018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09</v>
      </c>
      <c r="B28" s="460" t="str">
        <f>B2</f>
        <v>Tiền điện Tháng 08</v>
      </c>
      <c r="C28" s="386"/>
      <c r="D28" s="386"/>
      <c r="E28" s="386"/>
      <c r="F28" s="460" t="str">
        <f>F2</f>
        <v>Tiền nước Tháng 08</v>
      </c>
      <c r="G28" s="460"/>
      <c r="H28" s="460"/>
      <c r="I28" s="460"/>
      <c r="J28" s="460" t="str">
        <f>J2</f>
        <v>Thuê bao truyền hình cáp Tháng 08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80" t="s">
        <v>13</v>
      </c>
      <c r="C29" s="180" t="s">
        <v>14</v>
      </c>
      <c r="D29" s="180" t="s">
        <v>15</v>
      </c>
      <c r="E29" s="179" t="s">
        <v>16</v>
      </c>
      <c r="F29" s="180" t="s">
        <v>13</v>
      </c>
      <c r="G29" s="180" t="s">
        <v>14</v>
      </c>
      <c r="H29" s="182" t="s">
        <v>17</v>
      </c>
      <c r="I29" s="178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86">
        <v>1200000</v>
      </c>
      <c r="B30" s="187">
        <v>1240</v>
      </c>
      <c r="C30" s="18">
        <v>1300</v>
      </c>
      <c r="D30" s="19">
        <f>C30-B30</f>
        <v>60</v>
      </c>
      <c r="E30" s="48">
        <f>IF(D30&lt;=50,D30*$N$2,(D30-50)*$N$3+50*$N$2)</f>
        <v>180000</v>
      </c>
      <c r="F30" s="187">
        <v>550</v>
      </c>
      <c r="G30" s="18">
        <v>557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1515000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090.1357.000 Lưu ý: Vui lòng thanh toán trước ngày 10/09/2018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09/2018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09</v>
      </c>
      <c r="B35" s="460" t="str">
        <f>B2</f>
        <v>Tiền điện Tháng 08</v>
      </c>
      <c r="C35" s="386"/>
      <c r="D35" s="386"/>
      <c r="E35" s="386"/>
      <c r="F35" s="460" t="str">
        <f>F2</f>
        <v>Tiền nước Tháng 08</v>
      </c>
      <c r="G35" s="460"/>
      <c r="H35" s="460"/>
      <c r="I35" s="460"/>
      <c r="J35" s="460" t="str">
        <f>J2</f>
        <v>Thuê bao truyền hình cáp Tháng 08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80" t="s">
        <v>13</v>
      </c>
      <c r="C36" s="180" t="s">
        <v>14</v>
      </c>
      <c r="D36" s="180" t="s">
        <v>15</v>
      </c>
      <c r="E36" s="179" t="s">
        <v>16</v>
      </c>
      <c r="F36" s="180" t="s">
        <v>13</v>
      </c>
      <c r="G36" s="180" t="s">
        <v>14</v>
      </c>
      <c r="H36" s="182" t="s">
        <v>17</v>
      </c>
      <c r="I36" s="178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7">
        <v>1690</v>
      </c>
      <c r="C37" s="18">
        <v>1870</v>
      </c>
      <c r="D37" s="19">
        <f>C37-B37</f>
        <v>180</v>
      </c>
      <c r="E37" s="48">
        <f>IF(D37&lt;=50,D37*$N$2,(D37-50)*$N$3+50*$N$2)</f>
        <v>540000</v>
      </c>
      <c r="F37" s="187">
        <v>576</v>
      </c>
      <c r="G37" s="18">
        <v>587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1905000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090.1357.000 Lưu ý: Vui lòng thanh toán trước ngày 10/09/2018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09/2018</v>
      </c>
      <c r="D41" s="431"/>
      <c r="E41" s="431"/>
      <c r="F41" s="431"/>
      <c r="G41" s="431"/>
      <c r="H41" s="431"/>
      <c r="I41" s="431"/>
      <c r="J41" s="44" t="s">
        <v>135</v>
      </c>
      <c r="K41" s="45">
        <v>1659967075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09</v>
      </c>
      <c r="B42" s="460" t="str">
        <f>B2</f>
        <v>Tiền điện Tháng 08</v>
      </c>
      <c r="C42" s="386"/>
      <c r="D42" s="386"/>
      <c r="E42" s="386"/>
      <c r="F42" s="460" t="str">
        <f>F2</f>
        <v>Tiền nước Tháng 08</v>
      </c>
      <c r="G42" s="460"/>
      <c r="H42" s="460"/>
      <c r="I42" s="460"/>
      <c r="J42" s="460" t="str">
        <f>J2</f>
        <v>Thuê bao truyền hình cáp Tháng 08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80" t="s">
        <v>13</v>
      </c>
      <c r="C43" s="180" t="s">
        <v>14</v>
      </c>
      <c r="D43" s="180" t="s">
        <v>15</v>
      </c>
      <c r="E43" s="179" t="s">
        <v>16</v>
      </c>
      <c r="F43" s="180" t="s">
        <v>13</v>
      </c>
      <c r="G43" s="180" t="s">
        <v>14</v>
      </c>
      <c r="H43" s="182" t="s">
        <v>17</v>
      </c>
      <c r="I43" s="178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7">
        <v>3798</v>
      </c>
      <c r="C44" s="18">
        <v>3982</v>
      </c>
      <c r="D44" s="19">
        <f>C44-B44</f>
        <v>184</v>
      </c>
      <c r="E44" s="48">
        <f>IF(D44&lt;=50,D44*$N$2,(D44-50)*$N$3+50*$N$2)</f>
        <v>552000</v>
      </c>
      <c r="F44" s="187">
        <v>666</v>
      </c>
      <c r="G44" s="18">
        <v>687</v>
      </c>
      <c r="H44" s="21">
        <f>G44-F44</f>
        <v>21</v>
      </c>
      <c r="I44" s="22">
        <f>H44*$O$2</f>
        <v>315000</v>
      </c>
      <c r="J44" s="22">
        <v>30000</v>
      </c>
      <c r="K44" s="23">
        <f>(A44+E44+I44+J44)</f>
        <v>2097000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090.1357.000 Lưu ý: Vui lòng thanh toán trước ngày 10/09/2018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09/2018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09</v>
      </c>
      <c r="B49" s="460" t="str">
        <f>B2</f>
        <v>Tiền điện Tháng 08</v>
      </c>
      <c r="C49" s="386"/>
      <c r="D49" s="386"/>
      <c r="E49" s="386"/>
      <c r="F49" s="460" t="str">
        <f>F2</f>
        <v>Tiền nước Tháng 08</v>
      </c>
      <c r="G49" s="460"/>
      <c r="H49" s="460"/>
      <c r="I49" s="460"/>
      <c r="J49" s="460" t="str">
        <f>J2</f>
        <v>Thuê bao truyền hình cáp Tháng 08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80" t="s">
        <v>13</v>
      </c>
      <c r="C50" s="180" t="s">
        <v>14</v>
      </c>
      <c r="D50" s="180" t="s">
        <v>15</v>
      </c>
      <c r="E50" s="179" t="s">
        <v>16</v>
      </c>
      <c r="F50" s="180" t="s">
        <v>13</v>
      </c>
      <c r="G50" s="180" t="s">
        <v>14</v>
      </c>
      <c r="H50" s="182" t="s">
        <v>17</v>
      </c>
      <c r="I50" s="178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7">
        <v>5240</v>
      </c>
      <c r="C51" s="18">
        <v>5399</v>
      </c>
      <c r="D51" s="19">
        <f>C51-B51</f>
        <v>159</v>
      </c>
      <c r="E51" s="48">
        <f>IF(D51&lt;=50,D51*$N$2,(D51-50)*$N$3+50*$N$2)</f>
        <v>477000</v>
      </c>
      <c r="F51" s="187">
        <v>667</v>
      </c>
      <c r="G51" s="18">
        <v>679</v>
      </c>
      <c r="H51" s="21">
        <f>G51-F51</f>
        <v>12</v>
      </c>
      <c r="I51" s="22">
        <f>H51*$O$2</f>
        <v>180000</v>
      </c>
      <c r="J51" s="22">
        <v>0</v>
      </c>
      <c r="K51" s="23">
        <f>A51+E51+I51+J51</f>
        <v>1857000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090.1357.000 Lưu ý: Vui lòng thanh toán trước ngày 10/09/2018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09/2018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09</v>
      </c>
      <c r="B54" s="460" t="str">
        <f>B2</f>
        <v>Tiền điện Tháng 08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08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80" t="s">
        <v>13</v>
      </c>
      <c r="C55" s="180" t="s">
        <v>14</v>
      </c>
      <c r="D55" s="180" t="s">
        <v>15</v>
      </c>
      <c r="E55" s="179" t="s">
        <v>16</v>
      </c>
      <c r="F55" s="180" t="s">
        <v>13</v>
      </c>
      <c r="G55" s="180" t="s">
        <v>14</v>
      </c>
      <c r="H55" s="182" t="s">
        <v>17</v>
      </c>
      <c r="I55" s="178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7">
        <v>4635</v>
      </c>
      <c r="C56" s="18">
        <v>4772</v>
      </c>
      <c r="D56" s="19">
        <f>C56-B56</f>
        <v>137</v>
      </c>
      <c r="E56" s="48">
        <f>IF(D56&lt;=50,D56*$N$2,(D56-50)*$N$3+50*$N$2)</f>
        <v>411000</v>
      </c>
      <c r="F56" s="187">
        <v>463</v>
      </c>
      <c r="G56" s="18">
        <v>466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3456000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090.1357.000 Lưu ý: Vui lòng thanh toán trước ngày 10/09/2018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09/2018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09</v>
      </c>
      <c r="B61" s="434" t="str">
        <f>B2</f>
        <v>Tiền điện Tháng 08</v>
      </c>
      <c r="C61" s="435"/>
      <c r="D61" s="435"/>
      <c r="E61" s="436"/>
      <c r="F61" s="434" t="str">
        <f>F2</f>
        <v>Tiền nước Tháng 08</v>
      </c>
      <c r="G61" s="437"/>
      <c r="H61" s="437"/>
      <c r="I61" s="438"/>
      <c r="J61" s="439" t="str">
        <f>J2</f>
        <v>Thuê bao truyền hình cáp Tháng 08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80" t="s">
        <v>15</v>
      </c>
      <c r="E62" s="179" t="s">
        <v>16</v>
      </c>
      <c r="F62" s="60" t="s">
        <v>13</v>
      </c>
      <c r="G62" s="60" t="s">
        <v>14</v>
      </c>
      <c r="H62" s="182" t="s">
        <v>17</v>
      </c>
      <c r="I62" s="178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189">
        <v>6200</v>
      </c>
      <c r="C63" s="61">
        <v>6316</v>
      </c>
      <c r="D63" s="19">
        <f>C63-B63</f>
        <v>116</v>
      </c>
      <c r="E63" s="48">
        <f>IF(D63&lt;=50,D63*$N$2,(D63-50)*$N$3+50*$N$2)</f>
        <v>348000</v>
      </c>
      <c r="F63" s="187">
        <v>636</v>
      </c>
      <c r="G63" s="18">
        <v>642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1668000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090.1357.000 Lưu ý: Vui lòng thanh toán trước ngày 10/09/2018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09/2018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09</v>
      </c>
      <c r="B68" s="434" t="str">
        <f>B2</f>
        <v>Tiền điện Tháng 08</v>
      </c>
      <c r="C68" s="435"/>
      <c r="D68" s="435"/>
      <c r="E68" s="436"/>
      <c r="F68" s="434" t="str">
        <f>F2</f>
        <v>Tiền nước Tháng 08</v>
      </c>
      <c r="G68" s="437"/>
      <c r="H68" s="437"/>
      <c r="I68" s="438"/>
      <c r="J68" s="439" t="str">
        <f>J2</f>
        <v>Thuê bao truyền hình cáp Tháng 08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80" t="s">
        <v>15</v>
      </c>
      <c r="E69" s="179" t="s">
        <v>16</v>
      </c>
      <c r="F69" s="60" t="s">
        <v>13</v>
      </c>
      <c r="G69" s="60" t="s">
        <v>14</v>
      </c>
      <c r="H69" s="182" t="s">
        <v>17</v>
      </c>
      <c r="I69" s="178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189">
        <v>10090</v>
      </c>
      <c r="C70" s="61">
        <v>10348</v>
      </c>
      <c r="D70" s="19">
        <f>C70-B70</f>
        <v>258</v>
      </c>
      <c r="E70" s="48">
        <f>IF(D70&lt;=50,D70*$N$2,(D70-50)*$N$3+50*$N$2)</f>
        <v>774000</v>
      </c>
      <c r="F70" s="187">
        <v>588</v>
      </c>
      <c r="G70" s="18">
        <v>604</v>
      </c>
      <c r="H70" s="21">
        <f>G70-F70</f>
        <v>16</v>
      </c>
      <c r="I70" s="22">
        <f>H70*$O$2</f>
        <v>240000</v>
      </c>
      <c r="J70" s="22"/>
      <c r="K70" s="23">
        <f>A70+E70+I70+J70</f>
        <v>2214000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090.1357.000 Lưu ý: Vui lòng thanh toán trước ngày 10/09/2018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09/2018</v>
      </c>
      <c r="D74" s="431"/>
      <c r="E74" s="431"/>
      <c r="F74" s="431"/>
      <c r="G74" s="431"/>
      <c r="H74" s="431"/>
      <c r="I74" s="431"/>
      <c r="J74" s="44" t="s">
        <v>173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09</v>
      </c>
      <c r="B75" s="434" t="str">
        <f>B2</f>
        <v>Tiền điện Tháng 08</v>
      </c>
      <c r="C75" s="435"/>
      <c r="D75" s="435"/>
      <c r="E75" s="436"/>
      <c r="F75" s="434" t="str">
        <f>F2</f>
        <v>Tiền nước Tháng 08</v>
      </c>
      <c r="G75" s="437"/>
      <c r="H75" s="437"/>
      <c r="I75" s="438"/>
      <c r="J75" s="439" t="str">
        <f>J2</f>
        <v>Thuê bao truyền hình cáp Tháng 08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80" t="s">
        <v>15</v>
      </c>
      <c r="E76" s="179" t="s">
        <v>16</v>
      </c>
      <c r="F76" s="60" t="s">
        <v>13</v>
      </c>
      <c r="G76" s="60" t="s">
        <v>14</v>
      </c>
      <c r="H76" s="182" t="s">
        <v>17</v>
      </c>
      <c r="I76" s="178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v>1300000</v>
      </c>
      <c r="B77" s="189">
        <v>20237</v>
      </c>
      <c r="C77" s="189">
        <v>20237</v>
      </c>
      <c r="D77" s="19">
        <f>C77-B77</f>
        <v>0</v>
      </c>
      <c r="E77" s="20">
        <f>IF(D77&lt;=50,D77*$N$2,(D77-50)*$N$3+50*$N$2)</f>
        <v>0</v>
      </c>
      <c r="F77" s="187">
        <v>819</v>
      </c>
      <c r="G77" s="18">
        <v>819</v>
      </c>
      <c r="H77" s="21">
        <f>G77-F77</f>
        <v>0</v>
      </c>
      <c r="I77" s="22">
        <f>H77*$O$2</f>
        <v>0</v>
      </c>
      <c r="J77" s="22"/>
      <c r="K77" s="23">
        <f>A77+E77+I77+J77</f>
        <v>1300000</v>
      </c>
      <c r="L77" s="444"/>
      <c r="M77" s="24"/>
      <c r="N77" s="25"/>
      <c r="O77" s="26"/>
      <c r="P77" s="26"/>
    </row>
    <row r="78" spans="1:16" ht="75" customHeight="1" thickBot="1" x14ac:dyDescent="0.35">
      <c r="A78" s="425" t="str">
        <f>A31</f>
        <v xml:space="preserve">C.YẾN: 090.1357.000 Lưu ý: Vui lòng thanh toán trước ngày 10/09/2018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09/2018</v>
      </c>
      <c r="D79" s="431"/>
      <c r="E79" s="431"/>
      <c r="F79" s="431"/>
      <c r="G79" s="431"/>
      <c r="H79" s="431"/>
      <c r="I79" s="431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09</v>
      </c>
      <c r="B80" s="434" t="str">
        <f>B2</f>
        <v>Tiền điện Tháng 08</v>
      </c>
      <c r="C80" s="435"/>
      <c r="D80" s="435"/>
      <c r="E80" s="436"/>
      <c r="F80" s="434" t="str">
        <f>F2</f>
        <v>Tiền nước Tháng 08</v>
      </c>
      <c r="G80" s="437"/>
      <c r="H80" s="437"/>
      <c r="I80" s="438"/>
      <c r="J80" s="439" t="str">
        <f>J2</f>
        <v>Thuê bao truyền hình cáp Tháng 08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80" t="s">
        <v>15</v>
      </c>
      <c r="E81" s="179" t="s">
        <v>16</v>
      </c>
      <c r="F81" s="60" t="s">
        <v>13</v>
      </c>
      <c r="G81" s="60" t="s">
        <v>14</v>
      </c>
      <c r="H81" s="182" t="s">
        <v>17</v>
      </c>
      <c r="I81" s="178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A70</f>
        <v>1200000</v>
      </c>
      <c r="B82" s="18">
        <v>4997</v>
      </c>
      <c r="C82" s="18">
        <v>5010</v>
      </c>
      <c r="D82" s="19">
        <f>C82-B82</f>
        <v>13</v>
      </c>
      <c r="E82" s="48">
        <f>IF(D82&lt;=50,D82*$N$2,(D82-50)*$N$3+50*$N$2)</f>
        <v>39000</v>
      </c>
      <c r="F82" s="18">
        <v>625</v>
      </c>
      <c r="G82" s="18">
        <v>628</v>
      </c>
      <c r="H82" s="21">
        <f>G82-F82</f>
        <v>3</v>
      </c>
      <c r="I82" s="22">
        <f>H82*$O$2</f>
        <v>45000</v>
      </c>
      <c r="J82" s="22">
        <v>30000</v>
      </c>
      <c r="K82" s="23">
        <f>A82+E82+I82+J82</f>
        <v>1314000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090.1357.000 Lưu ý: Vui lòng thanh toán trước ngày 10/09/2018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09/2018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09</v>
      </c>
      <c r="B87" s="434" t="str">
        <f>B2</f>
        <v>Tiền điện Tháng 08</v>
      </c>
      <c r="C87" s="435"/>
      <c r="D87" s="435"/>
      <c r="E87" s="436"/>
      <c r="F87" s="434" t="str">
        <f>F2</f>
        <v>Tiền nước Tháng 08</v>
      </c>
      <c r="G87" s="437"/>
      <c r="H87" s="437"/>
      <c r="I87" s="438"/>
      <c r="J87" s="439" t="str">
        <f>J2</f>
        <v>Thuê bao truyền hình cáp Tháng 08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80" t="s">
        <v>15</v>
      </c>
      <c r="E88" s="179" t="s">
        <v>16</v>
      </c>
      <c r="F88" s="60" t="s">
        <v>13</v>
      </c>
      <c r="G88" s="60" t="s">
        <v>14</v>
      </c>
      <c r="H88" s="182" t="s">
        <v>17</v>
      </c>
      <c r="I88" s="178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7">
        <v>3348</v>
      </c>
      <c r="C89" s="18">
        <v>3391</v>
      </c>
      <c r="D89" s="19">
        <f>C89-B89</f>
        <v>43</v>
      </c>
      <c r="E89" s="48">
        <f>IF(D89&lt;=50,D89*$N$2,(D89-50)*$N$3+50*$N$2)</f>
        <v>129000</v>
      </c>
      <c r="F89" s="187">
        <v>780</v>
      </c>
      <c r="G89" s="18">
        <v>789</v>
      </c>
      <c r="H89" s="21">
        <f>G89-F89</f>
        <v>9</v>
      </c>
      <c r="I89" s="22">
        <f>H89*$O$2</f>
        <v>135000</v>
      </c>
      <c r="J89" s="22">
        <v>0</v>
      </c>
      <c r="K89" s="23">
        <f>A89+E89+I89+J89</f>
        <v>1464000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090.1357.000 Lưu ý: Vui lòng thanh toán trước ngày 10/09/2018 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09/2018</v>
      </c>
      <c r="D93" s="431"/>
      <c r="E93" s="431"/>
      <c r="F93" s="431"/>
      <c r="G93" s="431"/>
      <c r="H93" s="431"/>
      <c r="I93" s="431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08</v>
      </c>
      <c r="C94" s="435"/>
      <c r="D94" s="435"/>
      <c r="E94" s="436"/>
      <c r="F94" s="434" t="str">
        <f>F2</f>
        <v>Tiền nước Tháng 08</v>
      </c>
      <c r="G94" s="437"/>
      <c r="H94" s="437"/>
      <c r="I94" s="438"/>
      <c r="J94" s="439" t="str">
        <f>J9</f>
        <v>Thuê bao truyền hình cáp Tháng 08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180" t="s">
        <v>15</v>
      </c>
      <c r="E95" s="179" t="s">
        <v>16</v>
      </c>
      <c r="F95" s="60" t="s">
        <v>13</v>
      </c>
      <c r="G95" s="60" t="s">
        <v>14</v>
      </c>
      <c r="H95" s="182" t="s">
        <v>17</v>
      </c>
      <c r="I95" s="178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7">
        <v>4205</v>
      </c>
      <c r="C96" s="18">
        <v>4301</v>
      </c>
      <c r="D96" s="19">
        <f>C96-B96</f>
        <v>96</v>
      </c>
      <c r="E96" s="48">
        <f>IF(D96&lt;=50,D96*$N$2,(D96-50)*$N$3+50*$N$2)</f>
        <v>288000</v>
      </c>
      <c r="F96" s="187">
        <v>226</v>
      </c>
      <c r="G96" s="18">
        <v>229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1533000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090.1357.000 Lưu ý: Vui lòng thanh toán trước ngày 10/09/2018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09/2018</v>
      </c>
      <c r="D100" s="431"/>
      <c r="E100" s="431"/>
      <c r="F100" s="431"/>
      <c r="G100" s="431"/>
      <c r="H100" s="431"/>
      <c r="I100" s="431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09</v>
      </c>
      <c r="B101" s="434" t="str">
        <f>B2</f>
        <v>Tiền điện Tháng 08</v>
      </c>
      <c r="C101" s="435"/>
      <c r="D101" s="435"/>
      <c r="E101" s="436"/>
      <c r="F101" s="434" t="str">
        <f>F2</f>
        <v>Tiền nước Tháng 08</v>
      </c>
      <c r="G101" s="437"/>
      <c r="H101" s="437"/>
      <c r="I101" s="438"/>
      <c r="J101" s="439" t="str">
        <f>J2</f>
        <v>Thuê bao truyền hình cáp Tháng 08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80" t="s">
        <v>15</v>
      </c>
      <c r="E102" s="179" t="s">
        <v>16</v>
      </c>
      <c r="F102" s="60" t="s">
        <v>13</v>
      </c>
      <c r="G102" s="60" t="s">
        <v>14</v>
      </c>
      <c r="H102" s="182" t="s">
        <v>17</v>
      </c>
      <c r="I102" s="178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v>1300000</v>
      </c>
      <c r="B103" s="18">
        <v>4372</v>
      </c>
      <c r="C103" s="187">
        <v>4372</v>
      </c>
      <c r="D103" s="19">
        <f>C103-B103</f>
        <v>0</v>
      </c>
      <c r="E103" s="48">
        <f>IF(D103&lt;=50,D103*$N$2,(D103-50)*$N$3+50*$N$2)</f>
        <v>0</v>
      </c>
      <c r="F103" s="18">
        <v>540</v>
      </c>
      <c r="G103" s="18">
        <v>540</v>
      </c>
      <c r="H103" s="21">
        <f>G103-F103</f>
        <v>0</v>
      </c>
      <c r="I103" s="22">
        <f>H103*$O$2</f>
        <v>0</v>
      </c>
      <c r="J103" s="22"/>
      <c r="K103" s="23">
        <f>A103+E103+I103+J103</f>
        <v>1300000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090.1357.000 Lưu ý: Vui lòng thanh toán trước ngày 10/09/2018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09/2018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09</v>
      </c>
      <c r="B108" s="434" t="str">
        <f>B2</f>
        <v>Tiền điện Tháng 08</v>
      </c>
      <c r="C108" s="435"/>
      <c r="D108" s="435"/>
      <c r="E108" s="436"/>
      <c r="F108" s="434" t="str">
        <f>F2</f>
        <v>Tiền nước Tháng 08</v>
      </c>
      <c r="G108" s="437"/>
      <c r="H108" s="437"/>
      <c r="I108" s="438"/>
      <c r="J108" s="439" t="str">
        <f>J2</f>
        <v>Thuê bao truyền hình cáp Tháng 08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180" t="s">
        <v>15</v>
      </c>
      <c r="E109" s="179" t="s">
        <v>16</v>
      </c>
      <c r="F109" s="60" t="s">
        <v>13</v>
      </c>
      <c r="G109" s="60" t="s">
        <v>14</v>
      </c>
      <c r="H109" s="182" t="s">
        <v>17</v>
      </c>
      <c r="I109" s="178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7">
        <v>1500000</v>
      </c>
      <c r="B110" s="187">
        <v>3020</v>
      </c>
      <c r="C110" s="18">
        <v>3141</v>
      </c>
      <c r="D110" s="19">
        <f>C110-B110</f>
        <v>121</v>
      </c>
      <c r="E110" s="48">
        <f>IF(D110&lt;=50,D110*$N$2,(D110-50)*$N$3+50*$N$2)</f>
        <v>363000</v>
      </c>
      <c r="F110" s="187">
        <v>209</v>
      </c>
      <c r="G110" s="18">
        <v>219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2013000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090.1357.000 Lưu ý: Vui lòng thanh toán trước ngày 10/09/2018 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09/2018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09</v>
      </c>
      <c r="B115" s="434" t="str">
        <f>B2</f>
        <v>Tiền điện Tháng 08</v>
      </c>
      <c r="C115" s="435"/>
      <c r="D115" s="435"/>
      <c r="E115" s="436"/>
      <c r="F115" s="434" t="str">
        <f>F2</f>
        <v>Tiền nước Tháng 08</v>
      </c>
      <c r="G115" s="437"/>
      <c r="H115" s="437"/>
      <c r="I115" s="438"/>
      <c r="J115" s="439" t="str">
        <f>J2</f>
        <v>Thuê bao truyền hình cáp Tháng 08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180" t="s">
        <v>15</v>
      </c>
      <c r="E116" s="179" t="s">
        <v>16</v>
      </c>
      <c r="F116" s="60" t="s">
        <v>13</v>
      </c>
      <c r="G116" s="60" t="s">
        <v>14</v>
      </c>
      <c r="H116" s="182" t="s">
        <v>17</v>
      </c>
      <c r="I116" s="178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7">
        <v>3380</v>
      </c>
      <c r="C117" s="18">
        <v>3701</v>
      </c>
      <c r="D117" s="19">
        <f>C117-B117</f>
        <v>321</v>
      </c>
      <c r="E117" s="20">
        <f>IF(D117&lt;=50,D117*$N$2,(D117-50)*$N$3+50*$N$2)</f>
        <v>963000</v>
      </c>
      <c r="F117" s="187">
        <v>978</v>
      </c>
      <c r="G117" s="18">
        <v>996</v>
      </c>
      <c r="H117" s="21">
        <f>G117-F117</f>
        <v>18</v>
      </c>
      <c r="I117" s="22">
        <f>H117*$O$4</f>
        <v>324000</v>
      </c>
      <c r="J117" s="22">
        <v>0</v>
      </c>
      <c r="K117" s="23">
        <f>(A117+E117+I117+J117)</f>
        <v>4287000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090.1357.000 Lưu ý: Vui lòng thanh toán trước ngày 10/09/2018 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09/2018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09</v>
      </c>
      <c r="B122" s="434" t="str">
        <f>B2</f>
        <v>Tiền điện Tháng 08</v>
      </c>
      <c r="C122" s="435"/>
      <c r="D122" s="435"/>
      <c r="E122" s="436"/>
      <c r="F122" s="434" t="str">
        <f>F2</f>
        <v>Tiền nước Tháng 08</v>
      </c>
      <c r="G122" s="437"/>
      <c r="H122" s="437"/>
      <c r="I122" s="438"/>
      <c r="J122" s="439" t="str">
        <f>J2</f>
        <v>Thuê bao truyền hình cáp Tháng 08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180" t="s">
        <v>15</v>
      </c>
      <c r="E123" s="179" t="s">
        <v>16</v>
      </c>
      <c r="F123" s="60" t="s">
        <v>13</v>
      </c>
      <c r="G123" s="60" t="s">
        <v>14</v>
      </c>
      <c r="H123" s="182" t="s">
        <v>17</v>
      </c>
      <c r="I123" s="178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7">
        <v>1200000</v>
      </c>
      <c r="B124" s="187">
        <v>2095</v>
      </c>
      <c r="C124" s="18">
        <v>2186</v>
      </c>
      <c r="D124" s="19">
        <f>C124-B124</f>
        <v>91</v>
      </c>
      <c r="E124" s="48">
        <f>IF(D124&lt;=50,D124*$N$2,(D124-50)*$N$3+50*$N$2)</f>
        <v>273000</v>
      </c>
      <c r="F124" s="187">
        <v>408</v>
      </c>
      <c r="G124" s="18">
        <v>413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1593000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090.1357.000 Lưu ý: Vui lòng thanh toán trước ngày 10/09/2018 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09/2018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09</v>
      </c>
      <c r="B129" s="434" t="str">
        <f>B2</f>
        <v>Tiền điện Tháng 08</v>
      </c>
      <c r="C129" s="435"/>
      <c r="D129" s="435"/>
      <c r="E129" s="436"/>
      <c r="F129" s="434" t="str">
        <f>F2</f>
        <v>Tiền nước Tháng 08</v>
      </c>
      <c r="G129" s="437"/>
      <c r="H129" s="437"/>
      <c r="I129" s="438"/>
      <c r="J129" s="439" t="str">
        <f>J2</f>
        <v>Thuê bao truyền hình cáp Tháng 08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180" t="s">
        <v>15</v>
      </c>
      <c r="E130" s="179" t="s">
        <v>16</v>
      </c>
      <c r="F130" s="60" t="s">
        <v>13</v>
      </c>
      <c r="G130" s="60" t="s">
        <v>14</v>
      </c>
      <c r="H130" s="182" t="s">
        <v>17</v>
      </c>
      <c r="I130" s="178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7">
        <v>2686</v>
      </c>
      <c r="C131" s="18">
        <v>2738</v>
      </c>
      <c r="D131" s="19">
        <f>C131-B131</f>
        <v>52</v>
      </c>
      <c r="E131" s="48">
        <f>IF(D131&lt;=50,D131*$N$2,(D131-50)*$N$3+50*$N$2)</f>
        <v>156000</v>
      </c>
      <c r="F131" s="187">
        <v>559</v>
      </c>
      <c r="G131" s="18">
        <v>568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1548000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090.1357.000 Lưu ý: Vui lòng thanh toán trước ngày 10/09/2018 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76"/>
      <c r="O133" s="176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09/2018</v>
      </c>
      <c r="D134" s="431"/>
      <c r="E134" s="431"/>
      <c r="F134" s="431"/>
      <c r="G134" s="431"/>
      <c r="H134" s="431"/>
      <c r="I134" s="431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09</v>
      </c>
      <c r="B135" s="434" t="str">
        <f>B2</f>
        <v>Tiền điện Tháng 08</v>
      </c>
      <c r="C135" s="435"/>
      <c r="D135" s="435"/>
      <c r="E135" s="436"/>
      <c r="F135" s="434" t="str">
        <f>F129</f>
        <v>Tiền nước Tháng 08</v>
      </c>
      <c r="G135" s="437"/>
      <c r="H135" s="437"/>
      <c r="I135" s="438"/>
      <c r="J135" s="439" t="str">
        <f>J2</f>
        <v>Thuê bao truyền hình cáp Tháng 08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180" t="s">
        <v>15</v>
      </c>
      <c r="E136" s="179" t="s">
        <v>16</v>
      </c>
      <c r="F136" s="60" t="s">
        <v>13</v>
      </c>
      <c r="G136" s="60" t="s">
        <v>14</v>
      </c>
      <c r="H136" s="182" t="s">
        <v>17</v>
      </c>
      <c r="I136" s="178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7">
        <v>4470</v>
      </c>
      <c r="C137" s="18">
        <v>4516</v>
      </c>
      <c r="D137" s="19">
        <f>C137-B137</f>
        <v>46</v>
      </c>
      <c r="E137" s="48">
        <f>IF(D137&lt;=50,D137*$N$2,(D137-50)*$N$3+50*$N$2)</f>
        <v>138000</v>
      </c>
      <c r="F137" s="187">
        <v>436</v>
      </c>
      <c r="G137" s="18">
        <v>453</v>
      </c>
      <c r="H137" s="21">
        <f>G137-F137</f>
        <v>17</v>
      </c>
      <c r="I137" s="22">
        <f>H137*$O$4</f>
        <v>306000</v>
      </c>
      <c r="J137" s="22">
        <v>0</v>
      </c>
      <c r="K137" s="23">
        <f>(A137+E137+I137+J137)</f>
        <v>1644000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090.1357.000 Lưu ý: Vui lòng thanh toán trước ngày 10/09/2018 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09/2018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09</v>
      </c>
      <c r="B142" s="434" t="str">
        <f>B2</f>
        <v>Tiền điện Tháng 08</v>
      </c>
      <c r="C142" s="435"/>
      <c r="D142" s="435"/>
      <c r="E142" s="436"/>
      <c r="F142" s="434" t="str">
        <f>F2</f>
        <v>Tiền nước Tháng 08</v>
      </c>
      <c r="G142" s="437"/>
      <c r="H142" s="437"/>
      <c r="I142" s="438"/>
      <c r="J142" s="439" t="str">
        <f>J2</f>
        <v>Thuê bao truyền hình cáp Tháng 08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180" t="s">
        <v>15</v>
      </c>
      <c r="E143" s="179" t="s">
        <v>16</v>
      </c>
      <c r="F143" s="60" t="s">
        <v>13</v>
      </c>
      <c r="G143" s="60" t="s">
        <v>14</v>
      </c>
      <c r="H143" s="182" t="s">
        <v>17</v>
      </c>
      <c r="I143" s="178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7">
        <v>6926</v>
      </c>
      <c r="C144" s="18">
        <v>6952</v>
      </c>
      <c r="D144" s="19">
        <f>C144-B144</f>
        <v>26</v>
      </c>
      <c r="E144" s="48">
        <f>IF(D144&lt;=50,D144*$N$2,(D144-50)*$N$3+50*$N$2)</f>
        <v>78000</v>
      </c>
      <c r="F144" s="187">
        <v>480</v>
      </c>
      <c r="G144" s="18">
        <v>487</v>
      </c>
      <c r="H144" s="21">
        <f>G144-F144</f>
        <v>7</v>
      </c>
      <c r="I144" s="22">
        <f>H144*$O$4</f>
        <v>126000</v>
      </c>
      <c r="J144" s="22">
        <v>0</v>
      </c>
      <c r="K144" s="23">
        <f>A144+E144+I144+J144</f>
        <v>1404000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09/2018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09</v>
      </c>
      <c r="B149" s="434" t="str">
        <f>B2</f>
        <v>Tiền điện Tháng 08</v>
      </c>
      <c r="C149" s="435"/>
      <c r="D149" s="435"/>
      <c r="E149" s="436"/>
      <c r="F149" s="434" t="str">
        <f>F2</f>
        <v>Tiền nước Tháng 08</v>
      </c>
      <c r="G149" s="437"/>
      <c r="H149" s="437"/>
      <c r="I149" s="438"/>
      <c r="J149" s="439" t="str">
        <f>J2</f>
        <v>Thuê bao truyền hình cáp Tháng 08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180" t="s">
        <v>15</v>
      </c>
      <c r="E150" s="179" t="s">
        <v>16</v>
      </c>
      <c r="F150" s="60" t="s">
        <v>13</v>
      </c>
      <c r="G150" s="60" t="s">
        <v>14</v>
      </c>
      <c r="H150" s="182" t="s">
        <v>17</v>
      </c>
      <c r="I150" s="178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7">
        <v>3310</v>
      </c>
      <c r="C151" s="18">
        <v>3357</v>
      </c>
      <c r="D151" s="19">
        <f>C151-B151</f>
        <v>47</v>
      </c>
      <c r="E151" s="48">
        <f>IF(D151&lt;=50,D151*$N$2,(D151-50)*$N$3+50*$N$2)</f>
        <v>141000</v>
      </c>
      <c r="F151" s="187">
        <v>214</v>
      </c>
      <c r="G151" s="18">
        <v>216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1407000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090.1357.000 Lưu ý: Vui lòng thanh toán trước ngày 10/09/2018 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09/2018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09</v>
      </c>
      <c r="B156" s="434" t="str">
        <f>B2</f>
        <v>Tiền điện Tháng 08</v>
      </c>
      <c r="C156" s="435"/>
      <c r="D156" s="435"/>
      <c r="E156" s="436"/>
      <c r="F156" s="434" t="str">
        <f>F2</f>
        <v>Tiền nước Tháng 08</v>
      </c>
      <c r="G156" s="437"/>
      <c r="H156" s="437"/>
      <c r="I156" s="438"/>
      <c r="J156" s="439" t="str">
        <f>J2</f>
        <v>Thuê bao truyền hình cáp Tháng 08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180" t="s">
        <v>15</v>
      </c>
      <c r="E157" s="179" t="s">
        <v>16</v>
      </c>
      <c r="F157" s="60" t="s">
        <v>13</v>
      </c>
      <c r="G157" s="60" t="s">
        <v>14</v>
      </c>
      <c r="H157" s="182" t="s">
        <v>17</v>
      </c>
      <c r="I157" s="178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7">
        <v>860</v>
      </c>
      <c r="C158" s="18">
        <v>921</v>
      </c>
      <c r="D158" s="19">
        <f>C158-B158</f>
        <v>61</v>
      </c>
      <c r="E158" s="48">
        <f>IF(D158&lt;=50,D158*$N$2,(D158-50)*$N$3+50*$N$2)</f>
        <v>183000</v>
      </c>
      <c r="F158" s="187">
        <v>546</v>
      </c>
      <c r="G158" s="18">
        <v>558</v>
      </c>
      <c r="H158" s="21">
        <f>G158-F158</f>
        <v>12</v>
      </c>
      <c r="I158" s="22">
        <f>H158*$O$4</f>
        <v>216000</v>
      </c>
      <c r="J158" s="22">
        <f>30000</f>
        <v>30000</v>
      </c>
      <c r="K158" s="23">
        <f>A158+[1]T3!E155+I158+J158</f>
        <v>1623000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090.1357.000 Lưu ý: Vui lòng thanh toán trước ngày 10/09/2018 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180" t="s">
        <v>14</v>
      </c>
      <c r="C163" s="180" t="s">
        <v>15</v>
      </c>
      <c r="D163" s="82" t="s">
        <v>16</v>
      </c>
      <c r="E163" s="423"/>
      <c r="F163" s="180" t="s">
        <v>13</v>
      </c>
      <c r="G163" s="180" t="s">
        <v>14</v>
      </c>
      <c r="H163" s="182" t="s">
        <v>17</v>
      </c>
      <c r="I163" s="177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17718</v>
      </c>
      <c r="B164" s="417">
        <f>C4+C11+C18+C25+C30+C37+C44+C51</f>
        <v>18829</v>
      </c>
      <c r="C164" s="391">
        <f>B164-A164</f>
        <v>1111</v>
      </c>
      <c r="D164" s="419">
        <f>E4+E11+E18+E25+E30+E37+E44+E51</f>
        <v>2904000</v>
      </c>
      <c r="E164" s="417">
        <f>J4+J11+J18+J25+J30+J37+J44+J51</f>
        <v>60000</v>
      </c>
      <c r="F164" s="180">
        <f>F4+F11+F18+F25+F30+F37+F44+F51</f>
        <v>4792</v>
      </c>
      <c r="G164" s="180">
        <f>+G4+G11+G18+G25+G30+G37+G44+G51</f>
        <v>4866</v>
      </c>
      <c r="H164" s="182">
        <f>G164-F164</f>
        <v>74</v>
      </c>
      <c r="I164" s="85">
        <f>I4+I11+I18+I25+I30+I37+I44+I51</f>
        <v>1005000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882818</v>
      </c>
      <c r="K165" s="86"/>
      <c r="L165" s="87">
        <f>I164-L164</f>
        <v>444000</v>
      </c>
      <c r="N165" s="8"/>
    </row>
    <row r="166" spans="1:14" ht="21" thickTop="1" thickBot="1" x14ac:dyDescent="0.35">
      <c r="A166" s="190">
        <v>29687</v>
      </c>
      <c r="B166" s="88">
        <v>30888</v>
      </c>
      <c r="C166" s="88">
        <f>B166-A166</f>
        <v>1201</v>
      </c>
      <c r="D166" s="89"/>
      <c r="F166" s="188">
        <v>2021</v>
      </c>
      <c r="G166" s="29">
        <v>2129</v>
      </c>
      <c r="H166" s="52">
        <f>G166-F166</f>
        <v>108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180" t="s">
        <v>14</v>
      </c>
      <c r="C169" s="180" t="s">
        <v>15</v>
      </c>
      <c r="D169" s="82" t="s">
        <v>16</v>
      </c>
      <c r="E169" s="423"/>
      <c r="F169" s="180" t="s">
        <v>13</v>
      </c>
      <c r="G169" s="180" t="s">
        <v>14</v>
      </c>
      <c r="H169" s="182" t="s">
        <v>17</v>
      </c>
      <c r="I169" s="177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61104</v>
      </c>
      <c r="B170" s="417">
        <f>+C56+C63+C70+C77+C82+C89+C96+C103+C110</f>
        <v>61888</v>
      </c>
      <c r="C170" s="391">
        <f>B170-A170</f>
        <v>784</v>
      </c>
      <c r="D170" s="419">
        <f>E56+E63+E70+E77+E82+E89+E96+E103+E110</f>
        <v>2352000</v>
      </c>
      <c r="E170" s="417">
        <f>+J56+J63+J70+J77+J82+J89+J96+J103+J110</f>
        <v>60000</v>
      </c>
      <c r="F170" s="180">
        <f>F56+F63+F70+F77+F82+F89+F96+F103+F110</f>
        <v>4886</v>
      </c>
      <c r="G170" s="180">
        <f>G56+G63+G70+G77+G82+G96+G103+G110+G89</f>
        <v>4936</v>
      </c>
      <c r="H170" s="182">
        <f>G170-F170</f>
        <v>50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178061</v>
      </c>
      <c r="K171" s="86"/>
      <c r="L171" s="87">
        <f>I170-L170</f>
        <v>213000</v>
      </c>
      <c r="N171" s="8"/>
    </row>
    <row r="172" spans="1:14" ht="21" thickTop="1" thickBot="1" x14ac:dyDescent="0.35">
      <c r="A172" s="191">
        <v>36284</v>
      </c>
      <c r="B172" s="91">
        <v>37312</v>
      </c>
      <c r="C172" s="88">
        <f>B172-A172</f>
        <v>1028</v>
      </c>
      <c r="D172" s="137"/>
      <c r="F172" s="188">
        <v>1838</v>
      </c>
      <c r="G172" s="29">
        <v>1886</v>
      </c>
      <c r="H172" s="52">
        <f>G172-F172</f>
        <v>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180" t="s">
        <v>14</v>
      </c>
      <c r="C175" s="180" t="s">
        <v>15</v>
      </c>
      <c r="D175" s="82" t="s">
        <v>16</v>
      </c>
      <c r="E175" s="423"/>
      <c r="F175" s="180" t="s">
        <v>13</v>
      </c>
      <c r="G175" s="180" t="s">
        <v>14</v>
      </c>
      <c r="H175" s="182" t="s">
        <v>17</v>
      </c>
      <c r="I175" s="177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23727</v>
      </c>
      <c r="B176" s="417">
        <f>+C117+C124+C131+C137+C144+C151+C158</f>
        <v>24371</v>
      </c>
      <c r="C176" s="391">
        <f>B176-A176</f>
        <v>644</v>
      </c>
      <c r="D176" s="419">
        <f>E117+E124+E131+E137+E144+E151+E158</f>
        <v>1932000</v>
      </c>
      <c r="E176" s="417">
        <f>J117+J124+J131+J137+J144+J151+J158</f>
        <v>120000</v>
      </c>
      <c r="F176" s="180">
        <f>F117+F124+F131+F137+F144+F151+F158</f>
        <v>3621</v>
      </c>
      <c r="G176" s="180">
        <f>G117+G124+G131+G137+G144+G151+G158</f>
        <v>3691</v>
      </c>
      <c r="H176" s="182">
        <f>G176-F176</f>
        <v>70</v>
      </c>
      <c r="I176" s="85">
        <f>I117+I124+I131+I137+I144+I151+I158</f>
        <v>1260000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682847</v>
      </c>
      <c r="K177" s="86"/>
      <c r="L177" s="87">
        <f>I176-L176</f>
        <v>949000</v>
      </c>
      <c r="N177" s="8"/>
    </row>
    <row r="178" spans="1:15" ht="21" thickTop="1" thickBot="1" x14ac:dyDescent="0.35">
      <c r="A178" s="88">
        <v>18657</v>
      </c>
      <c r="B178" s="88">
        <v>19323</v>
      </c>
      <c r="C178" s="88">
        <f>B178-A178</f>
        <v>666</v>
      </c>
      <c r="D178" s="89"/>
      <c r="E178" s="96"/>
      <c r="F178" s="188">
        <v>651</v>
      </c>
      <c r="G178" s="29">
        <v>119</v>
      </c>
      <c r="H178" s="97">
        <f>G178-F178</f>
        <v>-532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180" t="s">
        <v>14</v>
      </c>
      <c r="C181" s="180" t="s">
        <v>15</v>
      </c>
      <c r="D181" s="82" t="s">
        <v>16</v>
      </c>
      <c r="E181" s="413"/>
      <c r="F181" s="180" t="s">
        <v>13</v>
      </c>
      <c r="G181" s="180" t="s">
        <v>14</v>
      </c>
      <c r="H181" s="182" t="s">
        <v>17</v>
      </c>
      <c r="I181" s="177" t="s">
        <v>16</v>
      </c>
      <c r="J181" s="414"/>
      <c r="K181" s="414"/>
      <c r="L181" s="386"/>
      <c r="M181" s="387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388">
        <f>A164+A170+A176</f>
        <v>102549</v>
      </c>
      <c r="B182" s="391">
        <f>B164+B170+B176</f>
        <v>105088</v>
      </c>
      <c r="C182" s="391">
        <f>B182-A182</f>
        <v>2539</v>
      </c>
      <c r="D182" s="394">
        <f>D164+D170+D176</f>
        <v>7188000</v>
      </c>
      <c r="E182" s="397">
        <f>E164+E170+E176</f>
        <v>240000</v>
      </c>
      <c r="F182" s="100">
        <f>F164+F170+F176</f>
        <v>13299</v>
      </c>
      <c r="G182" s="100">
        <f>G164+G170+G176</f>
        <v>13493</v>
      </c>
      <c r="H182" s="182">
        <f>G182-F182</f>
        <v>194</v>
      </c>
      <c r="I182" s="101">
        <f>I164+I170+I176</f>
        <v>2826000</v>
      </c>
      <c r="J182" s="181">
        <f>J164+J170+J176</f>
        <v>5444274</v>
      </c>
      <c r="K182" s="181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1743726</v>
      </c>
      <c r="K183" s="106">
        <f>E182-K182</f>
        <v>240000</v>
      </c>
      <c r="L183" s="107">
        <f>I182-L182</f>
        <v>1606000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30600000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37015726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87523</v>
      </c>
      <c r="C186" s="88">
        <f>B186-(B176+B170+B164)</f>
        <v>-17565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9015726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9015726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2539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89"/>
  <sheetViews>
    <sheetView zoomScale="75" zoomScaleNormal="100" zoomScaleSheetLayoutView="91" zoomScalePageLayoutView="75" workbookViewId="0">
      <selection activeCell="F17" sqref="F17"/>
    </sheetView>
  </sheetViews>
  <sheetFormatPr defaultColWidth="8.875" defaultRowHeight="18.75" x14ac:dyDescent="0.3"/>
  <cols>
    <col min="1" max="1" width="15.125" style="28" customWidth="1"/>
    <col min="2" max="2" width="13.625" style="29" customWidth="1"/>
    <col min="3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8.875" style="8"/>
  </cols>
  <sheetData>
    <row r="1" spans="1:17" ht="30" customHeight="1" thickTop="1" x14ac:dyDescent="0.3">
      <c r="A1" s="429" t="s">
        <v>0</v>
      </c>
      <c r="B1" s="430"/>
      <c r="C1" s="431" t="s">
        <v>154</v>
      </c>
      <c r="D1" s="431"/>
      <c r="E1" s="431"/>
      <c r="F1" s="431"/>
      <c r="G1" s="431"/>
      <c r="H1" s="431"/>
      <c r="I1" s="431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159</v>
      </c>
      <c r="B2" s="460" t="s">
        <v>156</v>
      </c>
      <c r="C2" s="386"/>
      <c r="D2" s="386"/>
      <c r="E2" s="386"/>
      <c r="F2" s="460" t="s">
        <v>157</v>
      </c>
      <c r="G2" s="460"/>
      <c r="H2" s="460"/>
      <c r="I2" s="460"/>
      <c r="J2" s="460" t="s">
        <v>158</v>
      </c>
      <c r="K2" s="413" t="s">
        <v>12</v>
      </c>
      <c r="L2" s="443">
        <f>E4+I4+K11</f>
        <v>1456000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69" t="s">
        <v>13</v>
      </c>
      <c r="C3" s="169" t="s">
        <v>14</v>
      </c>
      <c r="D3" s="169" t="s">
        <v>15</v>
      </c>
      <c r="E3" s="168" t="s">
        <v>16</v>
      </c>
      <c r="F3" s="169" t="s">
        <v>13</v>
      </c>
      <c r="G3" s="169" t="s">
        <v>14</v>
      </c>
      <c r="H3" s="171" t="s">
        <v>17</v>
      </c>
      <c r="I3" s="168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-1233000</v>
      </c>
    </row>
    <row r="4" spans="1:17" ht="20.100000000000001" customHeight="1" x14ac:dyDescent="0.3">
      <c r="A4" s="17">
        <v>0</v>
      </c>
      <c r="B4" s="18">
        <v>4998</v>
      </c>
      <c r="C4" s="18">
        <v>5357</v>
      </c>
      <c r="D4" s="29">
        <v>638</v>
      </c>
      <c r="E4" s="20">
        <f>D4*2000</f>
        <v>1276000</v>
      </c>
      <c r="F4" s="18">
        <v>367</v>
      </c>
      <c r="G4" s="18">
        <v>376</v>
      </c>
      <c r="H4" s="21">
        <f>G4-F4</f>
        <v>9</v>
      </c>
      <c r="I4" s="22">
        <f>H4*10000</f>
        <v>90000</v>
      </c>
      <c r="J4" s="22"/>
      <c r="K4" s="23">
        <f>E4+I4</f>
        <v>1366000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 t="s">
        <v>162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07/2018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07</v>
      </c>
      <c r="B9" s="460" t="str">
        <f>B2</f>
        <v>Tiền điện Tháng 06</v>
      </c>
      <c r="C9" s="386"/>
      <c r="D9" s="386"/>
      <c r="E9" s="386"/>
      <c r="F9" s="460" t="str">
        <f>F2</f>
        <v>Tiền nước Tháng 06</v>
      </c>
      <c r="G9" s="460"/>
      <c r="H9" s="460"/>
      <c r="I9" s="460"/>
      <c r="J9" s="460" t="str">
        <f>J2</f>
        <v>Thuê bao truyền hình cáp Tháng 06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69" t="s">
        <v>13</v>
      </c>
      <c r="C10" s="169" t="s">
        <v>14</v>
      </c>
      <c r="D10" s="169" t="s">
        <v>15</v>
      </c>
      <c r="E10" s="168" t="s">
        <v>16</v>
      </c>
      <c r="F10" s="169" t="s">
        <v>13</v>
      </c>
      <c r="G10" s="169" t="s">
        <v>14</v>
      </c>
      <c r="H10" s="171" t="s">
        <v>17</v>
      </c>
      <c r="I10" s="167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">
        <v>534</v>
      </c>
      <c r="G11" s="18">
        <v>543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 t="str">
        <f>A5</f>
        <v>,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07/2018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07</v>
      </c>
      <c r="B16" s="460" t="str">
        <f>B2</f>
        <v>Tiền điện Tháng 06</v>
      </c>
      <c r="C16" s="386"/>
      <c r="D16" s="386"/>
      <c r="E16" s="386"/>
      <c r="F16" s="460" t="str">
        <f>F2</f>
        <v>Tiền nước Tháng 06</v>
      </c>
      <c r="G16" s="460"/>
      <c r="H16" s="460"/>
      <c r="I16" s="460"/>
      <c r="J16" s="460" t="str">
        <f>J2</f>
        <v>Thuê bao truyền hình cáp Tháng 06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69" t="s">
        <v>13</v>
      </c>
      <c r="C17" s="169" t="s">
        <v>14</v>
      </c>
      <c r="D17" s="169" t="s">
        <v>15</v>
      </c>
      <c r="E17" s="168" t="s">
        <v>16</v>
      </c>
      <c r="F17" s="169" t="s">
        <v>13</v>
      </c>
      <c r="G17" s="169" t="s">
        <v>14</v>
      </c>
      <c r="H17" s="171" t="s">
        <v>17</v>
      </c>
      <c r="I17" s="167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">
        <v>5238</v>
      </c>
      <c r="C18" s="18">
        <v>5280</v>
      </c>
      <c r="D18" s="19">
        <f>C18-B18</f>
        <v>42</v>
      </c>
      <c r="E18" s="48">
        <f>IF(D18&lt;=50,D18*$N$2,(D18-50)*$N$3+50*$N$2)</f>
        <v>126000</v>
      </c>
      <c r="F18" s="18">
        <v>655</v>
      </c>
      <c r="G18" s="18">
        <v>657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1356000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161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07/2018</v>
      </c>
      <c r="D22" s="431"/>
      <c r="E22" s="431"/>
      <c r="F22" s="431"/>
      <c r="G22" s="431"/>
      <c r="H22" s="431"/>
      <c r="I22" s="431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432" t="str">
        <f>A2</f>
        <v>Tiền phòng Tháng 07</v>
      </c>
      <c r="B23" s="434" t="str">
        <f>B2</f>
        <v>Tiền điện Tháng 06</v>
      </c>
      <c r="C23" s="437"/>
      <c r="D23" s="437"/>
      <c r="E23" s="438"/>
      <c r="F23" s="434" t="str">
        <f>F2</f>
        <v>Tiền nước Tháng 06</v>
      </c>
      <c r="G23" s="437"/>
      <c r="H23" s="437"/>
      <c r="I23" s="438"/>
      <c r="J23" s="439" t="str">
        <f>J2</f>
        <v>Thuê bao truyền hình cáp Tháng 06</v>
      </c>
      <c r="K23" s="441" t="str">
        <f>K2</f>
        <v>Số tiền phải đóng (đồng)</v>
      </c>
      <c r="L23" s="473"/>
      <c r="M23" s="46"/>
      <c r="N23" s="15"/>
      <c r="O23" s="15"/>
      <c r="P23" s="15"/>
    </row>
    <row r="24" spans="1:16" ht="40.5" x14ac:dyDescent="0.3">
      <c r="A24" s="433"/>
      <c r="B24" s="175" t="s">
        <v>13</v>
      </c>
      <c r="C24" s="175" t="s">
        <v>14</v>
      </c>
      <c r="D24" s="175" t="s">
        <v>15</v>
      </c>
      <c r="E24" s="173" t="s">
        <v>16</v>
      </c>
      <c r="F24" s="175" t="s">
        <v>13</v>
      </c>
      <c r="G24" s="175" t="s">
        <v>14</v>
      </c>
      <c r="H24" s="172" t="s">
        <v>17</v>
      </c>
      <c r="I24" s="174" t="s">
        <v>16</v>
      </c>
      <c r="J24" s="440"/>
      <c r="K24" s="442"/>
      <c r="L24" s="46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4960</v>
      </c>
      <c r="C25" s="18">
        <v>5048</v>
      </c>
      <c r="D25" s="19">
        <f>C25-B25</f>
        <v>88</v>
      </c>
      <c r="E25" s="48">
        <f>IF(D25&lt;=50,D25*$N$2,(D25-50)*$N$3+50*$N$2)</f>
        <v>264000</v>
      </c>
      <c r="F25" s="18">
        <v>745</v>
      </c>
      <c r="G25" s="18">
        <v>751</v>
      </c>
      <c r="H25" s="21">
        <f>G25-F25</f>
        <v>6</v>
      </c>
      <c r="I25" s="22">
        <f>H25*$O$2</f>
        <v>90000</v>
      </c>
      <c r="J25" s="22">
        <v>30000</v>
      </c>
      <c r="K25" s="23">
        <f>A25+E25+I25+J25</f>
        <v>1584000</v>
      </c>
      <c r="L25" s="465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0901357000. Lưu ý: Vui lòng thanh toán trước ngày 10/08/2018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07/2018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07</v>
      </c>
      <c r="B28" s="460" t="str">
        <f>B2</f>
        <v>Tiền điện Tháng 06</v>
      </c>
      <c r="C28" s="386"/>
      <c r="D28" s="386"/>
      <c r="E28" s="386"/>
      <c r="F28" s="460" t="str">
        <f>F2</f>
        <v>Tiền nước Tháng 06</v>
      </c>
      <c r="G28" s="460"/>
      <c r="H28" s="460"/>
      <c r="I28" s="460"/>
      <c r="J28" s="460" t="str">
        <f>J2</f>
        <v>Thuê bao truyền hình cáp Tháng 06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69" t="s">
        <v>13</v>
      </c>
      <c r="C29" s="169" t="s">
        <v>14</v>
      </c>
      <c r="D29" s="169" t="s">
        <v>15</v>
      </c>
      <c r="E29" s="168" t="s">
        <v>16</v>
      </c>
      <c r="F29" s="169" t="s">
        <v>13</v>
      </c>
      <c r="G29" s="169" t="s">
        <v>14</v>
      </c>
      <c r="H29" s="171" t="s">
        <v>17</v>
      </c>
      <c r="I29" s="167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1174</v>
      </c>
      <c r="C30" s="18">
        <v>1240</v>
      </c>
      <c r="D30" s="19">
        <f>C30-B30</f>
        <v>66</v>
      </c>
      <c r="E30" s="48">
        <f>IF(D30&lt;=50,D30*$N$2,(D30-50)*$N$3+50*$N$2)</f>
        <v>198000</v>
      </c>
      <c r="F30" s="18">
        <v>544</v>
      </c>
      <c r="G30" s="18">
        <v>550</v>
      </c>
      <c r="H30" s="21">
        <f>G30-F30</f>
        <v>6</v>
      </c>
      <c r="I30" s="22">
        <f>H30*$O$2</f>
        <v>90000</v>
      </c>
      <c r="J30" s="22">
        <v>30000</v>
      </c>
      <c r="K30" s="23">
        <f>A30+E30+I30+J30</f>
        <v>1518000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0901357000. Lưu ý: Vui lòng thanh toán trước ngày 10/08/2018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07/2018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07</v>
      </c>
      <c r="B35" s="460" t="str">
        <f>B2</f>
        <v>Tiền điện Tháng 06</v>
      </c>
      <c r="C35" s="386"/>
      <c r="D35" s="386"/>
      <c r="E35" s="386"/>
      <c r="F35" s="460" t="str">
        <f>F2</f>
        <v>Tiền nước Tháng 06</v>
      </c>
      <c r="G35" s="460"/>
      <c r="H35" s="460"/>
      <c r="I35" s="460"/>
      <c r="J35" s="460" t="str">
        <f>J2</f>
        <v>Thuê bao truyền hình cáp Tháng 06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69" t="s">
        <v>13</v>
      </c>
      <c r="C36" s="169" t="s">
        <v>14</v>
      </c>
      <c r="D36" s="169" t="s">
        <v>15</v>
      </c>
      <c r="E36" s="168" t="s">
        <v>16</v>
      </c>
      <c r="F36" s="169" t="s">
        <v>13</v>
      </c>
      <c r="G36" s="169" t="s">
        <v>14</v>
      </c>
      <c r="H36" s="171" t="s">
        <v>17</v>
      </c>
      <c r="I36" s="167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1549</v>
      </c>
      <c r="C37" s="18">
        <v>1690</v>
      </c>
      <c r="D37" s="19">
        <f>C37-B37</f>
        <v>141</v>
      </c>
      <c r="E37" s="48">
        <f>IF(D37&lt;=50,D37*$N$2,(D37-50)*$N$3+50*$N$2)</f>
        <v>423000</v>
      </c>
      <c r="F37" s="18">
        <v>565</v>
      </c>
      <c r="G37" s="18">
        <v>576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1788000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0901357000. Lưu ý: Vui lòng thanh toán trước ngày 10/08/2018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07/2018</v>
      </c>
      <c r="D41" s="431"/>
      <c r="E41" s="431"/>
      <c r="F41" s="431"/>
      <c r="G41" s="431"/>
      <c r="H41" s="431"/>
      <c r="I41" s="431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07</v>
      </c>
      <c r="B42" s="460" t="str">
        <f>B2</f>
        <v>Tiền điện Tháng 06</v>
      </c>
      <c r="C42" s="386"/>
      <c r="D42" s="386"/>
      <c r="E42" s="386"/>
      <c r="F42" s="460" t="str">
        <f>F2</f>
        <v>Tiền nước Tháng 06</v>
      </c>
      <c r="G42" s="460"/>
      <c r="H42" s="460"/>
      <c r="I42" s="460"/>
      <c r="J42" s="460" t="str">
        <f>J2</f>
        <v>Thuê bao truyền hình cáp Tháng 06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69" t="s">
        <v>13</v>
      </c>
      <c r="C43" s="169" t="s">
        <v>14</v>
      </c>
      <c r="D43" s="169" t="s">
        <v>15</v>
      </c>
      <c r="E43" s="168" t="s">
        <v>16</v>
      </c>
      <c r="F43" s="169" t="s">
        <v>13</v>
      </c>
      <c r="G43" s="169" t="s">
        <v>14</v>
      </c>
      <c r="H43" s="171" t="s">
        <v>17</v>
      </c>
      <c r="I43" s="167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3661</v>
      </c>
      <c r="C44" s="18">
        <v>3798</v>
      </c>
      <c r="D44" s="19">
        <f>C44-B44</f>
        <v>137</v>
      </c>
      <c r="E44" s="48">
        <f>IF(D44&lt;=50,D44*$N$2,(D44-50)*$N$3+50*$N$2)</f>
        <v>411000</v>
      </c>
      <c r="F44" s="18">
        <v>652</v>
      </c>
      <c r="G44" s="18">
        <v>666</v>
      </c>
      <c r="H44" s="21">
        <f>G44-F44</f>
        <v>14</v>
      </c>
      <c r="I44" s="22">
        <f>H44*$O$2</f>
        <v>210000</v>
      </c>
      <c r="J44" s="22">
        <v>30000</v>
      </c>
      <c r="K44" s="23">
        <f>(A44+E44+I44+J44)</f>
        <v>1851000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0901357000. Lưu ý: Vui lòng thanh toán trước ngày 10/08/2018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07/2018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07</v>
      </c>
      <c r="B49" s="460" t="str">
        <f>B2</f>
        <v>Tiền điện Tháng 06</v>
      </c>
      <c r="C49" s="386"/>
      <c r="D49" s="386"/>
      <c r="E49" s="386"/>
      <c r="F49" s="460" t="str">
        <f>F2</f>
        <v>Tiền nước Tháng 06</v>
      </c>
      <c r="G49" s="460"/>
      <c r="H49" s="460"/>
      <c r="I49" s="460"/>
      <c r="J49" s="460" t="str">
        <f>J2</f>
        <v>Thuê bao truyền hình cáp Tháng 06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69" t="s">
        <v>13</v>
      </c>
      <c r="C50" s="169" t="s">
        <v>14</v>
      </c>
      <c r="D50" s="169" t="s">
        <v>15</v>
      </c>
      <c r="E50" s="168" t="s">
        <v>16</v>
      </c>
      <c r="F50" s="169" t="s">
        <v>13</v>
      </c>
      <c r="G50" s="169" t="s">
        <v>14</v>
      </c>
      <c r="H50" s="171" t="s">
        <v>17</v>
      </c>
      <c r="I50" s="167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5126</v>
      </c>
      <c r="C51" s="18">
        <v>5240</v>
      </c>
      <c r="D51" s="19">
        <f>C51-B51</f>
        <v>114</v>
      </c>
      <c r="E51" s="48">
        <f>IF(D51&lt;=50,D51*$N$2,(D51-50)*$N$3+50*$N$2)</f>
        <v>342000</v>
      </c>
      <c r="F51" s="18">
        <v>660</v>
      </c>
      <c r="G51" s="18">
        <v>667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1647000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0901357000. Lưu ý: Vui lòng thanh toán trước ngày 10/08/2018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07/2018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07</v>
      </c>
      <c r="B54" s="460" t="str">
        <f>B2</f>
        <v>Tiền điện Tháng 06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06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69" t="s">
        <v>13</v>
      </c>
      <c r="C55" s="169" t="s">
        <v>14</v>
      </c>
      <c r="D55" s="169" t="s">
        <v>15</v>
      </c>
      <c r="E55" s="168" t="s">
        <v>16</v>
      </c>
      <c r="F55" s="169" t="s">
        <v>13</v>
      </c>
      <c r="G55" s="169" t="s">
        <v>14</v>
      </c>
      <c r="H55" s="171" t="s">
        <v>17</v>
      </c>
      <c r="I55" s="167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">
        <v>4518</v>
      </c>
      <c r="C56" s="18">
        <v>4635</v>
      </c>
      <c r="D56" s="19">
        <f>C56-B56</f>
        <v>117</v>
      </c>
      <c r="E56" s="48">
        <f>IF(D56&lt;=50,D56*$N$2,(D56-50)*$N$3+50*$N$2)</f>
        <v>351000</v>
      </c>
      <c r="F56" s="18">
        <v>460</v>
      </c>
      <c r="G56" s="18">
        <v>463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3396000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0901357000. Lưu ý: Vui lòng thanh toán trước ngày 10/08/2018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07/2018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07</v>
      </c>
      <c r="B61" s="434" t="str">
        <f>B2</f>
        <v>Tiền điện Tháng 06</v>
      </c>
      <c r="C61" s="435"/>
      <c r="D61" s="435"/>
      <c r="E61" s="436"/>
      <c r="F61" s="434" t="str">
        <f>F2</f>
        <v>Tiền nước Tháng 06</v>
      </c>
      <c r="G61" s="437"/>
      <c r="H61" s="437"/>
      <c r="I61" s="438"/>
      <c r="J61" s="439" t="str">
        <f>J2</f>
        <v>Thuê bao truyền hình cáp Tháng 06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69" t="s">
        <v>15</v>
      </c>
      <c r="E62" s="168" t="s">
        <v>16</v>
      </c>
      <c r="F62" s="60" t="s">
        <v>13</v>
      </c>
      <c r="G62" s="60" t="s">
        <v>14</v>
      </c>
      <c r="H62" s="171" t="s">
        <v>17</v>
      </c>
      <c r="I62" s="167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61">
        <v>6108</v>
      </c>
      <c r="C63" s="61">
        <v>6200</v>
      </c>
      <c r="D63" s="19">
        <f>C63-B63</f>
        <v>92</v>
      </c>
      <c r="E63" s="48">
        <f>IF(D63&lt;=50,D63*$N$2,(D63-50)*$N$3+50*$N$2)</f>
        <v>276000</v>
      </c>
      <c r="F63" s="18">
        <v>630</v>
      </c>
      <c r="G63" s="18">
        <v>636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1596000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0901357000. Lưu ý: Vui lòng thanh toán trước ngày 10/08/2018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07/2018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07</v>
      </c>
      <c r="B68" s="434" t="str">
        <f>B2</f>
        <v>Tiền điện Tháng 06</v>
      </c>
      <c r="C68" s="435"/>
      <c r="D68" s="435"/>
      <c r="E68" s="436"/>
      <c r="F68" s="434" t="str">
        <f>F2</f>
        <v>Tiền nước Tháng 06</v>
      </c>
      <c r="G68" s="437"/>
      <c r="H68" s="437"/>
      <c r="I68" s="438"/>
      <c r="J68" s="439" t="str">
        <f>J2</f>
        <v>Thuê bao truyền hình cáp Tháng 06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69" t="s">
        <v>15</v>
      </c>
      <c r="E69" s="168" t="s">
        <v>16</v>
      </c>
      <c r="F69" s="60" t="s">
        <v>13</v>
      </c>
      <c r="G69" s="60" t="s">
        <v>14</v>
      </c>
      <c r="H69" s="171" t="s">
        <v>17</v>
      </c>
      <c r="I69" s="167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9893</v>
      </c>
      <c r="C70" s="61">
        <v>10090</v>
      </c>
      <c r="D70" s="19">
        <f>C70-B70</f>
        <v>197</v>
      </c>
      <c r="E70" s="48">
        <f>IF(D70&lt;=50,D70*$N$2,(D70-50)*$N$3+50*$N$2)</f>
        <v>591000</v>
      </c>
      <c r="F70" s="18">
        <v>578</v>
      </c>
      <c r="G70" s="18">
        <v>588</v>
      </c>
      <c r="H70" s="21">
        <f>G70-F70</f>
        <v>10</v>
      </c>
      <c r="I70" s="22">
        <f>H70*$O$2</f>
        <v>150000</v>
      </c>
      <c r="J70" s="22"/>
      <c r="K70" s="23">
        <f>A70+E70+I70+J70</f>
        <v>1941000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0901357000. Lưu ý: Vui lòng thanh toán trước ngày 10/08/2018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07/2018</v>
      </c>
      <c r="D74" s="431"/>
      <c r="E74" s="431"/>
      <c r="F74" s="431"/>
      <c r="G74" s="431"/>
      <c r="H74" s="431"/>
      <c r="I74" s="431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07</v>
      </c>
      <c r="B75" s="434" t="str">
        <f>B2</f>
        <v>Tiền điện Tháng 06</v>
      </c>
      <c r="C75" s="435"/>
      <c r="D75" s="435"/>
      <c r="E75" s="436"/>
      <c r="F75" s="434" t="str">
        <f>F2</f>
        <v>Tiền nước Tháng 06</v>
      </c>
      <c r="G75" s="437"/>
      <c r="H75" s="437"/>
      <c r="I75" s="438"/>
      <c r="J75" s="439" t="str">
        <f>J2</f>
        <v>Thuê bao truyền hình cáp Tháng 06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69" t="s">
        <v>15</v>
      </c>
      <c r="E76" s="168" t="s">
        <v>16</v>
      </c>
      <c r="F76" s="60" t="s">
        <v>13</v>
      </c>
      <c r="G76" s="60" t="s">
        <v>14</v>
      </c>
      <c r="H76" s="171" t="s">
        <v>17</v>
      </c>
      <c r="I76" s="167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19775</v>
      </c>
      <c r="C77" s="61">
        <v>20070</v>
      </c>
      <c r="D77" s="19">
        <f>C77-B77</f>
        <v>295</v>
      </c>
      <c r="E77" s="20">
        <f>IF(D77&lt;=50,D77*$N$2,(D77-50)*$N$3+50*$N$2)</f>
        <v>885000</v>
      </c>
      <c r="F77" s="18">
        <v>801</v>
      </c>
      <c r="G77" s="18">
        <v>811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2265000</v>
      </c>
      <c r="L77" s="444"/>
      <c r="M77" s="24"/>
      <c r="N77" s="25"/>
      <c r="O77" s="26"/>
      <c r="P77" s="26"/>
    </row>
    <row r="78" spans="1:16" ht="75" customHeight="1" thickBot="1" x14ac:dyDescent="0.35">
      <c r="A78" s="425" t="str">
        <f>A31</f>
        <v xml:space="preserve">C.YẾN: 0901357000. Lưu ý: Vui lòng thanh toán trước ngày 10/08/2018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07/2018</v>
      </c>
      <c r="D79" s="431"/>
      <c r="E79" s="431"/>
      <c r="F79" s="431"/>
      <c r="G79" s="431"/>
      <c r="H79" s="431"/>
      <c r="I79" s="431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07</v>
      </c>
      <c r="B80" s="434" t="str">
        <f>B2</f>
        <v>Tiền điện Tháng 06</v>
      </c>
      <c r="C80" s="435"/>
      <c r="D80" s="435"/>
      <c r="E80" s="436"/>
      <c r="F80" s="434" t="str">
        <f>F2</f>
        <v>Tiền nước Tháng 06</v>
      </c>
      <c r="G80" s="437"/>
      <c r="H80" s="437"/>
      <c r="I80" s="438"/>
      <c r="J80" s="439" t="str">
        <f>J2</f>
        <v>Thuê bao truyền hình cáp Tháng 06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69" t="s">
        <v>15</v>
      </c>
      <c r="E81" s="168" t="s">
        <v>16</v>
      </c>
      <c r="F81" s="60" t="s">
        <v>13</v>
      </c>
      <c r="G81" s="60" t="s">
        <v>14</v>
      </c>
      <c r="H81" s="171" t="s">
        <v>17</v>
      </c>
      <c r="I81" s="167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4843</v>
      </c>
      <c r="C82" s="18">
        <v>4930</v>
      </c>
      <c r="D82" s="19">
        <f>C82-B82</f>
        <v>87</v>
      </c>
      <c r="E82" s="48">
        <f>IF(D82&lt;=50,D82*$N$2,(D82-50)*$N$3+50*$N$2)</f>
        <v>261000</v>
      </c>
      <c r="F82" s="18">
        <v>609</v>
      </c>
      <c r="G82" s="18">
        <v>617</v>
      </c>
      <c r="H82" s="21">
        <f>G82-F82</f>
        <v>8</v>
      </c>
      <c r="I82" s="22">
        <f>H82*$O$2</f>
        <v>120000</v>
      </c>
      <c r="J82" s="22">
        <v>30000</v>
      </c>
      <c r="K82" s="23">
        <f>A82+E82+I82+J82</f>
        <v>1611000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0901357000. Lưu ý: Vui lòng thanh toán trước ngày 10/08/2018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07/2018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07</v>
      </c>
      <c r="B87" s="434" t="str">
        <f>B2</f>
        <v>Tiền điện Tháng 06</v>
      </c>
      <c r="C87" s="435"/>
      <c r="D87" s="435"/>
      <c r="E87" s="436"/>
      <c r="F87" s="434" t="str">
        <f>F2</f>
        <v>Tiền nước Tháng 06</v>
      </c>
      <c r="G87" s="437"/>
      <c r="H87" s="437"/>
      <c r="I87" s="438"/>
      <c r="J87" s="439" t="str">
        <f>J2</f>
        <v>Thuê bao truyền hình cáp Tháng 06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69" t="s">
        <v>15</v>
      </c>
      <c r="E88" s="168" t="s">
        <v>16</v>
      </c>
      <c r="F88" s="60" t="s">
        <v>13</v>
      </c>
      <c r="G88" s="60" t="s">
        <v>14</v>
      </c>
      <c r="H88" s="171" t="s">
        <v>17</v>
      </c>
      <c r="I88" s="167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3273</v>
      </c>
      <c r="C89" s="18">
        <v>3348</v>
      </c>
      <c r="D89" s="19">
        <f>C89-B89</f>
        <v>75</v>
      </c>
      <c r="E89" s="48">
        <f>IF(D89&lt;=50,D89*$N$2,(D89-50)*$N$3+50*$N$2)</f>
        <v>225000</v>
      </c>
      <c r="F89" s="18">
        <v>767</v>
      </c>
      <c r="G89" s="18">
        <v>780</v>
      </c>
      <c r="H89" s="21">
        <f>G89-F89</f>
        <v>13</v>
      </c>
      <c r="I89" s="22">
        <f>H89*$O$2</f>
        <v>195000</v>
      </c>
      <c r="J89" s="22">
        <v>0</v>
      </c>
      <c r="K89" s="23">
        <f>A89+E89+I89+J89</f>
        <v>1620000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0901357000. Lưu ý: Vui lòng thanh toán trước ngày 10/08/2018 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07/2018</v>
      </c>
      <c r="D93" s="431"/>
      <c r="E93" s="431"/>
      <c r="F93" s="431"/>
      <c r="G93" s="431"/>
      <c r="H93" s="431"/>
      <c r="I93" s="431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06</v>
      </c>
      <c r="C94" s="435"/>
      <c r="D94" s="435"/>
      <c r="E94" s="436"/>
      <c r="F94" s="434" t="str">
        <f>F2</f>
        <v>Tiền nước Tháng 06</v>
      </c>
      <c r="G94" s="437"/>
      <c r="H94" s="437"/>
      <c r="I94" s="438"/>
      <c r="J94" s="439" t="str">
        <f>J9</f>
        <v>Thuê bao truyền hình cáp Tháng 06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169" t="s">
        <v>15</v>
      </c>
      <c r="E95" s="168" t="s">
        <v>16</v>
      </c>
      <c r="F95" s="60" t="s">
        <v>13</v>
      </c>
      <c r="G95" s="60" t="s">
        <v>14</v>
      </c>
      <c r="H95" s="171" t="s">
        <v>17</v>
      </c>
      <c r="I95" s="167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4127</v>
      </c>
      <c r="C96" s="18">
        <v>4205</v>
      </c>
      <c r="D96" s="19">
        <f>C96-B96</f>
        <v>78</v>
      </c>
      <c r="E96" s="48">
        <f>IF(D96&lt;=50,D96*$N$2,(D96-50)*$N$3+50*$N$2)</f>
        <v>234000</v>
      </c>
      <c r="F96" s="18">
        <v>223</v>
      </c>
      <c r="G96" s="18">
        <v>226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1479000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0901357000. Lưu ý: Vui lòng thanh toán trước ngày 10/08/2018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07/2018</v>
      </c>
      <c r="D100" s="431"/>
      <c r="E100" s="431"/>
      <c r="F100" s="431"/>
      <c r="G100" s="431"/>
      <c r="H100" s="431"/>
      <c r="I100" s="431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07</v>
      </c>
      <c r="B101" s="434" t="str">
        <f>B2</f>
        <v>Tiền điện Tháng 06</v>
      </c>
      <c r="C101" s="435"/>
      <c r="D101" s="435"/>
      <c r="E101" s="436"/>
      <c r="F101" s="434" t="str">
        <f>F2</f>
        <v>Tiền nước Tháng 06</v>
      </c>
      <c r="G101" s="437"/>
      <c r="H101" s="437"/>
      <c r="I101" s="438"/>
      <c r="J101" s="439" t="str">
        <f>J2</f>
        <v>Thuê bao truyền hình cáp Tháng 06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69" t="s">
        <v>15</v>
      </c>
      <c r="E102" s="168" t="s">
        <v>16</v>
      </c>
      <c r="F102" s="60" t="s">
        <v>13</v>
      </c>
      <c r="G102" s="60" t="s">
        <v>14</v>
      </c>
      <c r="H102" s="171" t="s">
        <v>17</v>
      </c>
      <c r="I102" s="167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4318</v>
      </c>
      <c r="C103" s="18">
        <v>4355</v>
      </c>
      <c r="D103" s="19">
        <f>C103-B103</f>
        <v>37</v>
      </c>
      <c r="E103" s="48">
        <f>IF(D103&lt;=50,D103*$N$2,(D103-50)*$N$3+50*$N$2)</f>
        <v>111000</v>
      </c>
      <c r="F103" s="18">
        <v>527</v>
      </c>
      <c r="G103" s="18">
        <v>535</v>
      </c>
      <c r="H103" s="21">
        <f>G103-F103</f>
        <v>8</v>
      </c>
      <c r="I103" s="22">
        <f>H103*$O$2</f>
        <v>120000</v>
      </c>
      <c r="J103" s="22">
        <v>30000</v>
      </c>
      <c r="K103" s="23">
        <f>A103+E103+I103+J103</f>
        <v>1461000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0901357000. Lưu ý: Vui lòng thanh toán trước ngày 10/08/2018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07/2018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07</v>
      </c>
      <c r="B108" s="434" t="str">
        <f>B2</f>
        <v>Tiền điện Tháng 06</v>
      </c>
      <c r="C108" s="435"/>
      <c r="D108" s="435"/>
      <c r="E108" s="436"/>
      <c r="F108" s="434" t="str">
        <f>F2</f>
        <v>Tiền nước Tháng 06</v>
      </c>
      <c r="G108" s="437"/>
      <c r="H108" s="437"/>
      <c r="I108" s="438"/>
      <c r="J108" s="439" t="str">
        <f>J2</f>
        <v>Thuê bao truyền hình cáp Tháng 06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169" t="s">
        <v>15</v>
      </c>
      <c r="E109" s="168" t="s">
        <v>16</v>
      </c>
      <c r="F109" s="60" t="s">
        <v>13</v>
      </c>
      <c r="G109" s="60" t="s">
        <v>14</v>
      </c>
      <c r="H109" s="171" t="s">
        <v>17</v>
      </c>
      <c r="I109" s="167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7">
        <v>1500000</v>
      </c>
      <c r="B110" s="18">
        <v>2921</v>
      </c>
      <c r="C110" s="18">
        <v>3020</v>
      </c>
      <c r="D110" s="19">
        <f>C110-B110</f>
        <v>99</v>
      </c>
      <c r="E110" s="48">
        <f>IF(D110&lt;=50,D110*$N$2,(D110-50)*$N$3+50*$N$2)</f>
        <v>297000</v>
      </c>
      <c r="F110" s="18">
        <v>199</v>
      </c>
      <c r="G110" s="18">
        <v>209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1947000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0901357000. Lưu ý: Vui lòng thanh toán trước ngày 10/08/2018 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07/2018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07</v>
      </c>
      <c r="B115" s="434" t="str">
        <f>B2</f>
        <v>Tiền điện Tháng 06</v>
      </c>
      <c r="C115" s="435"/>
      <c r="D115" s="435"/>
      <c r="E115" s="436"/>
      <c r="F115" s="434" t="str">
        <f>F2</f>
        <v>Tiền nước Tháng 06</v>
      </c>
      <c r="G115" s="437"/>
      <c r="H115" s="437"/>
      <c r="I115" s="438"/>
      <c r="J115" s="439" t="str">
        <f>J2</f>
        <v>Thuê bao truyền hình cáp Tháng 06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169" t="s">
        <v>15</v>
      </c>
      <c r="E116" s="168" t="s">
        <v>16</v>
      </c>
      <c r="F116" s="60" t="s">
        <v>13</v>
      </c>
      <c r="G116" s="60" t="s">
        <v>14</v>
      </c>
      <c r="H116" s="171" t="s">
        <v>17</v>
      </c>
      <c r="I116" s="167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3125</v>
      </c>
      <c r="C117" s="18">
        <v>3380</v>
      </c>
      <c r="D117" s="19">
        <f>C117-B117</f>
        <v>255</v>
      </c>
      <c r="E117" s="20">
        <f>IF(D117&lt;=50,D117*$N$2,(D117-50)*$N$3+50*$N$2)</f>
        <v>765000</v>
      </c>
      <c r="F117" s="18">
        <v>966</v>
      </c>
      <c r="G117" s="18">
        <v>978</v>
      </c>
      <c r="H117" s="21">
        <f>G117-F117</f>
        <v>12</v>
      </c>
      <c r="I117" s="22">
        <f>H117*$O$4</f>
        <v>216000</v>
      </c>
      <c r="J117" s="22">
        <v>0</v>
      </c>
      <c r="K117" s="23">
        <f>(A117+E117+I117+J117)</f>
        <v>3981000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0901357000. Lưu ý: Vui lòng thanh toán trước ngày 10/08/2018 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07/2018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07</v>
      </c>
      <c r="B122" s="434" t="str">
        <f>B2</f>
        <v>Tiền điện Tháng 06</v>
      </c>
      <c r="C122" s="435"/>
      <c r="D122" s="435"/>
      <c r="E122" s="436"/>
      <c r="F122" s="434" t="str">
        <f>F2</f>
        <v>Tiền nước Tháng 06</v>
      </c>
      <c r="G122" s="437"/>
      <c r="H122" s="437"/>
      <c r="I122" s="438"/>
      <c r="J122" s="439" t="str">
        <f>J2</f>
        <v>Thuê bao truyền hình cáp Tháng 06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169" t="s">
        <v>15</v>
      </c>
      <c r="E123" s="168" t="s">
        <v>16</v>
      </c>
      <c r="F123" s="60" t="s">
        <v>13</v>
      </c>
      <c r="G123" s="60" t="s">
        <v>14</v>
      </c>
      <c r="H123" s="171" t="s">
        <v>17</v>
      </c>
      <c r="I123" s="167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7">
        <v>1200000</v>
      </c>
      <c r="B124" s="18">
        <v>2032</v>
      </c>
      <c r="C124" s="18">
        <v>2095</v>
      </c>
      <c r="D124" s="19">
        <f>C124-B124</f>
        <v>63</v>
      </c>
      <c r="E124" s="48">
        <f>IF(D124&lt;=50,D124*$N$2,(D124-50)*$N$3+50*$N$2)</f>
        <v>189000</v>
      </c>
      <c r="F124" s="18">
        <v>404</v>
      </c>
      <c r="G124" s="18">
        <v>408</v>
      </c>
      <c r="H124" s="21">
        <f>G124-F124</f>
        <v>4</v>
      </c>
      <c r="I124" s="22">
        <f>H124*$O$4</f>
        <v>72000</v>
      </c>
      <c r="J124" s="22">
        <v>30000</v>
      </c>
      <c r="K124" s="23">
        <f>A124+E124+I124+J124</f>
        <v>1491000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0901357000. Lưu ý: Vui lòng thanh toán trước ngày 10/08/2018 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07/2018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07</v>
      </c>
      <c r="B129" s="434" t="str">
        <f>B2</f>
        <v>Tiền điện Tháng 06</v>
      </c>
      <c r="C129" s="435"/>
      <c r="D129" s="435"/>
      <c r="E129" s="436"/>
      <c r="F129" s="434" t="str">
        <f>F2</f>
        <v>Tiền nước Tháng 06</v>
      </c>
      <c r="G129" s="437"/>
      <c r="H129" s="437"/>
      <c r="I129" s="438"/>
      <c r="J129" s="439" t="str">
        <f>J2</f>
        <v>Thuê bao truyền hình cáp Tháng 06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169" t="s">
        <v>15</v>
      </c>
      <c r="E130" s="168" t="s">
        <v>16</v>
      </c>
      <c r="F130" s="60" t="s">
        <v>13</v>
      </c>
      <c r="G130" s="60" t="s">
        <v>14</v>
      </c>
      <c r="H130" s="171" t="s">
        <v>17</v>
      </c>
      <c r="I130" s="167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2640</v>
      </c>
      <c r="C131" s="18">
        <v>2686</v>
      </c>
      <c r="D131" s="19">
        <f>C131-B131</f>
        <v>46</v>
      </c>
      <c r="E131" s="48">
        <f>IF(D131&lt;=50,D131*$N$2,(D131-50)*$N$3+50*$N$2)</f>
        <v>138000</v>
      </c>
      <c r="F131" s="18">
        <v>550</v>
      </c>
      <c r="G131" s="18">
        <v>559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1530000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0901357000. Lưu ý: Vui lòng thanh toán trước ngày 10/08/2018 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65"/>
      <c r="O133" s="165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07/2018</v>
      </c>
      <c r="D134" s="431"/>
      <c r="E134" s="431"/>
      <c r="F134" s="431"/>
      <c r="G134" s="431"/>
      <c r="H134" s="431"/>
      <c r="I134" s="431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07</v>
      </c>
      <c r="B135" s="434" t="str">
        <f>B2</f>
        <v>Tiền điện Tháng 06</v>
      </c>
      <c r="C135" s="435"/>
      <c r="D135" s="435"/>
      <c r="E135" s="436"/>
      <c r="F135" s="434" t="str">
        <f>F129</f>
        <v>Tiền nước Tháng 06</v>
      </c>
      <c r="G135" s="437"/>
      <c r="H135" s="437"/>
      <c r="I135" s="438"/>
      <c r="J135" s="439" t="str">
        <f>J2</f>
        <v>Thuê bao truyền hình cáp Tháng 06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169" t="s">
        <v>15</v>
      </c>
      <c r="E136" s="168" t="s">
        <v>16</v>
      </c>
      <c r="F136" s="60" t="s">
        <v>13</v>
      </c>
      <c r="G136" s="60" t="s">
        <v>14</v>
      </c>
      <c r="H136" s="171" t="s">
        <v>17</v>
      </c>
      <c r="I136" s="167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4428</v>
      </c>
      <c r="C137" s="18">
        <v>4470</v>
      </c>
      <c r="D137" s="19">
        <f>C137-B137</f>
        <v>42</v>
      </c>
      <c r="E137" s="48">
        <f>IF(D137&lt;=50,D137*$N$2,(D137-50)*$N$3+50*$N$2)</f>
        <v>126000</v>
      </c>
      <c r="F137" s="18">
        <v>423</v>
      </c>
      <c r="G137" s="18">
        <v>436</v>
      </c>
      <c r="H137" s="21">
        <f>G137-F137</f>
        <v>13</v>
      </c>
      <c r="I137" s="22">
        <f>H137*$O$4</f>
        <v>234000</v>
      </c>
      <c r="J137" s="22">
        <v>0</v>
      </c>
      <c r="K137" s="23">
        <f>(A137+E137+I137+J137)</f>
        <v>1560000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0901357000. Lưu ý: Vui lòng thanh toán trước ngày 10/08/2018 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07/2018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07</v>
      </c>
      <c r="B142" s="434" t="str">
        <f>B2</f>
        <v>Tiền điện Tháng 06</v>
      </c>
      <c r="C142" s="435"/>
      <c r="D142" s="435"/>
      <c r="E142" s="436"/>
      <c r="F142" s="434" t="str">
        <f>F2</f>
        <v>Tiền nước Tháng 06</v>
      </c>
      <c r="G142" s="437"/>
      <c r="H142" s="437"/>
      <c r="I142" s="438"/>
      <c r="J142" s="439" t="str">
        <f>J2</f>
        <v>Thuê bao truyền hình cáp Tháng 06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169" t="s">
        <v>15</v>
      </c>
      <c r="E143" s="168" t="s">
        <v>16</v>
      </c>
      <c r="F143" s="60" t="s">
        <v>13</v>
      </c>
      <c r="G143" s="60" t="s">
        <v>14</v>
      </c>
      <c r="H143" s="171" t="s">
        <v>17</v>
      </c>
      <c r="I143" s="167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6904</v>
      </c>
      <c r="C144" s="18">
        <v>6926</v>
      </c>
      <c r="D144" s="19">
        <f>C144-B144</f>
        <v>22</v>
      </c>
      <c r="E144" s="48">
        <f>IF(D144&lt;=50,D144*$N$2,(D144-50)*$N$3+50*$N$2)</f>
        <v>66000</v>
      </c>
      <c r="F144" s="18">
        <v>476</v>
      </c>
      <c r="G144" s="18">
        <v>480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1338000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07/2018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07</v>
      </c>
      <c r="B149" s="434" t="str">
        <f>B2</f>
        <v>Tiền điện Tháng 06</v>
      </c>
      <c r="C149" s="435"/>
      <c r="D149" s="435"/>
      <c r="E149" s="436"/>
      <c r="F149" s="434" t="str">
        <f>F2</f>
        <v>Tiền nước Tháng 06</v>
      </c>
      <c r="G149" s="437"/>
      <c r="H149" s="437"/>
      <c r="I149" s="438"/>
      <c r="J149" s="439" t="str">
        <f>J2</f>
        <v>Thuê bao truyền hình cáp Tháng 06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169" t="s">
        <v>15</v>
      </c>
      <c r="E150" s="168" t="s">
        <v>16</v>
      </c>
      <c r="F150" s="60" t="s">
        <v>13</v>
      </c>
      <c r="G150" s="60" t="s">
        <v>14</v>
      </c>
      <c r="H150" s="171" t="s">
        <v>17</v>
      </c>
      <c r="I150" s="167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3264</v>
      </c>
      <c r="C151" s="18">
        <v>3310</v>
      </c>
      <c r="D151" s="19">
        <f>C151-B151</f>
        <v>46</v>
      </c>
      <c r="E151" s="48">
        <f>IF(D151&lt;=50,D151*$N$2,(D151-50)*$N$3+50*$N$2)</f>
        <v>138000</v>
      </c>
      <c r="F151" s="18">
        <v>212</v>
      </c>
      <c r="G151" s="18">
        <v>214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1404000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0901357000. Lưu ý: Vui lòng thanh toán trước ngày 10/08/2018 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07/2018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07</v>
      </c>
      <c r="B156" s="434" t="str">
        <f>B2</f>
        <v>Tiền điện Tháng 06</v>
      </c>
      <c r="C156" s="435"/>
      <c r="D156" s="435"/>
      <c r="E156" s="436"/>
      <c r="F156" s="434" t="str">
        <f>F2</f>
        <v>Tiền nước Tháng 06</v>
      </c>
      <c r="G156" s="437"/>
      <c r="H156" s="437"/>
      <c r="I156" s="438"/>
      <c r="J156" s="439" t="str">
        <f>J2</f>
        <v>Thuê bao truyền hình cáp Tháng 06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169" t="s">
        <v>15</v>
      </c>
      <c r="E157" s="168" t="s">
        <v>16</v>
      </c>
      <c r="F157" s="60" t="s">
        <v>13</v>
      </c>
      <c r="G157" s="60" t="s">
        <v>14</v>
      </c>
      <c r="H157" s="171" t="s">
        <v>17</v>
      </c>
      <c r="I157" s="167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798</v>
      </c>
      <c r="C158" s="18">
        <v>860</v>
      </c>
      <c r="D158" s="19">
        <f>C158-B158</f>
        <v>62</v>
      </c>
      <c r="E158" s="48">
        <f>IF(D158&lt;=50,D158*$N$2,(D158-50)*$N$3+50*$N$2)</f>
        <v>186000</v>
      </c>
      <c r="F158" s="18">
        <v>536</v>
      </c>
      <c r="G158" s="18">
        <v>546</v>
      </c>
      <c r="H158" s="21">
        <f>G158-F158</f>
        <v>10</v>
      </c>
      <c r="I158" s="22">
        <f>H158*$O$4</f>
        <v>180000</v>
      </c>
      <c r="J158" s="22">
        <f>30000</f>
        <v>30000</v>
      </c>
      <c r="K158" s="23">
        <f>A158+[1]T3!E155+I158+J158</f>
        <v>1587000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0901357000. Lưu ý: Vui lòng thanh toán trước ngày 10/08/2018 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169" t="s">
        <v>14</v>
      </c>
      <c r="C163" s="169" t="s">
        <v>15</v>
      </c>
      <c r="D163" s="82" t="s">
        <v>16</v>
      </c>
      <c r="E163" s="423"/>
      <c r="F163" s="169" t="s">
        <v>13</v>
      </c>
      <c r="G163" s="169" t="s">
        <v>14</v>
      </c>
      <c r="H163" s="171" t="s">
        <v>17</v>
      </c>
      <c r="I163" s="166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26706</v>
      </c>
      <c r="B164" s="417">
        <f>C4+C11+C18+C25+C30+C37+C44+C51</f>
        <v>27653</v>
      </c>
      <c r="C164" s="391">
        <f>B164-A164</f>
        <v>947</v>
      </c>
      <c r="D164" s="419">
        <f>E4+E11+E18+E25+E30+E37+E44+E51</f>
        <v>3040000</v>
      </c>
      <c r="E164" s="417">
        <f>J4+J11+J18+J25+J30+J37+J44+J51</f>
        <v>90000</v>
      </c>
      <c r="F164" s="169">
        <f>F4+F11+F18+F25+F30+F37+F44+F51</f>
        <v>4722</v>
      </c>
      <c r="G164" s="169">
        <f>+G4+G11+G18+G25+G30+G37+G44+G51</f>
        <v>4786</v>
      </c>
      <c r="H164" s="171">
        <f>G164-F164</f>
        <v>64</v>
      </c>
      <c r="I164" s="85">
        <f>I4+I11+I18+I25+I30+I37+I44+I51</f>
        <v>870000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1018818</v>
      </c>
      <c r="K165" s="86"/>
      <c r="L165" s="87">
        <f>I164-L164</f>
        <v>309000</v>
      </c>
      <c r="N165" s="8"/>
    </row>
    <row r="166" spans="1:14" ht="21" thickTop="1" thickBot="1" x14ac:dyDescent="0.35">
      <c r="A166" s="88">
        <v>27429</v>
      </c>
      <c r="B166" s="88">
        <v>29687</v>
      </c>
      <c r="C166" s="88">
        <f>B166-A166</f>
        <v>2258</v>
      </c>
      <c r="D166" s="89"/>
      <c r="F166" s="29">
        <v>1890</v>
      </c>
      <c r="G166" s="29">
        <v>2021</v>
      </c>
      <c r="H166" s="52">
        <f>G166-F166</f>
        <v>131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169" t="s">
        <v>14</v>
      </c>
      <c r="C169" s="169" t="s">
        <v>15</v>
      </c>
      <c r="D169" s="82" t="s">
        <v>16</v>
      </c>
      <c r="E169" s="423"/>
      <c r="F169" s="169" t="s">
        <v>13</v>
      </c>
      <c r="G169" s="169" t="s">
        <v>14</v>
      </c>
      <c r="H169" s="171" t="s">
        <v>17</v>
      </c>
      <c r="I169" s="166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59776</v>
      </c>
      <c r="B170" s="417">
        <f>+C56+C63+C70+C77+C82+C89+C96+C103+C110</f>
        <v>60853</v>
      </c>
      <c r="C170" s="391">
        <f>B170-A170</f>
        <v>1077</v>
      </c>
      <c r="D170" s="419">
        <f>E56+E63+E70+E77+E82+E89+E96+E103+E110</f>
        <v>3231000</v>
      </c>
      <c r="E170" s="417">
        <f>+J56+J63+J70+J77+J82+J89+J96+J103+J110</f>
        <v>120000</v>
      </c>
      <c r="F170" s="169">
        <f>F56+F63+F70+F77+F82+F89+F96+F103+F110</f>
        <v>4794</v>
      </c>
      <c r="G170" s="169">
        <f>G56+G63+G70+G77+G82+G96+G103+G110+G89</f>
        <v>4865</v>
      </c>
      <c r="H170" s="171">
        <f>G170-F170</f>
        <v>71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1057061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33963</v>
      </c>
      <c r="B172" s="91">
        <v>36284</v>
      </c>
      <c r="C172" s="88">
        <f>B172-A172</f>
        <v>2321</v>
      </c>
      <c r="D172" s="137"/>
      <c r="F172" s="29">
        <v>1690</v>
      </c>
      <c r="G172" s="29">
        <v>1838</v>
      </c>
      <c r="H172" s="52">
        <f>G172-F172</f>
        <v>148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169" t="s">
        <v>14</v>
      </c>
      <c r="C175" s="169" t="s">
        <v>15</v>
      </c>
      <c r="D175" s="82" t="s">
        <v>16</v>
      </c>
      <c r="E175" s="423"/>
      <c r="F175" s="169" t="s">
        <v>13</v>
      </c>
      <c r="G175" s="169" t="s">
        <v>14</v>
      </c>
      <c r="H175" s="171" t="s">
        <v>17</v>
      </c>
      <c r="I175" s="166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23191</v>
      </c>
      <c r="B176" s="417">
        <f>+C117+C124+C131+C137+C144+C151+C158</f>
        <v>23727</v>
      </c>
      <c r="C176" s="391">
        <f>B176-A176</f>
        <v>536</v>
      </c>
      <c r="D176" s="419">
        <f>E117+E124+E131+E137+E144+E151+E158</f>
        <v>1608000</v>
      </c>
      <c r="E176" s="417">
        <f>J117+J124+J131+J137+J144+J151+J158</f>
        <v>120000</v>
      </c>
      <c r="F176" s="169">
        <f>F117+F124+F131+F137+F144+F151+F158</f>
        <v>3567</v>
      </c>
      <c r="G176" s="169">
        <f>G117+G124+G131+G137+G144+G151+G158</f>
        <v>3621</v>
      </c>
      <c r="H176" s="171">
        <f>G176-F176</f>
        <v>54</v>
      </c>
      <c r="I176" s="85">
        <f>I117+I124+I131+I137+I144+I151+I158</f>
        <v>972000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358847</v>
      </c>
      <c r="K177" s="86"/>
      <c r="L177" s="87">
        <f>I176-L176</f>
        <v>661000</v>
      </c>
      <c r="N177" s="8"/>
    </row>
    <row r="178" spans="1:15" ht="21" thickTop="1" thickBot="1" x14ac:dyDescent="0.35">
      <c r="A178" s="88">
        <v>16866</v>
      </c>
      <c r="B178" s="88">
        <v>18657</v>
      </c>
      <c r="C178" s="88">
        <f>B178-A178</f>
        <v>1791</v>
      </c>
      <c r="D178" s="89"/>
      <c r="E178" s="96"/>
      <c r="F178" s="29">
        <v>485</v>
      </c>
      <c r="G178" s="29">
        <v>651</v>
      </c>
      <c r="H178" s="97">
        <f>G178-F178</f>
        <v>166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169" t="s">
        <v>14</v>
      </c>
      <c r="C181" s="169" t="s">
        <v>15</v>
      </c>
      <c r="D181" s="82" t="s">
        <v>16</v>
      </c>
      <c r="E181" s="413"/>
      <c r="F181" s="169" t="s">
        <v>13</v>
      </c>
      <c r="G181" s="169" t="s">
        <v>14</v>
      </c>
      <c r="H181" s="171" t="s">
        <v>17</v>
      </c>
      <c r="I181" s="166" t="s">
        <v>16</v>
      </c>
      <c r="J181" s="414"/>
      <c r="K181" s="414"/>
      <c r="L181" s="386"/>
      <c r="M181" s="387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388">
        <f>A164+A170+A176</f>
        <v>109673</v>
      </c>
      <c r="B182" s="391">
        <f>B164+B170+B176</f>
        <v>112233</v>
      </c>
      <c r="C182" s="391">
        <f>B182-A182</f>
        <v>2560</v>
      </c>
      <c r="D182" s="394">
        <f>D164+D170+D176</f>
        <v>7879000</v>
      </c>
      <c r="E182" s="397">
        <f>E164+E170+E176</f>
        <v>330000</v>
      </c>
      <c r="F182" s="100">
        <f>F164+F170+F176</f>
        <v>13083</v>
      </c>
      <c r="G182" s="100">
        <f>G164+G170+G176</f>
        <v>13272</v>
      </c>
      <c r="H182" s="171">
        <f>G182-F182</f>
        <v>189</v>
      </c>
      <c r="I182" s="101">
        <f>I164+I170+I176</f>
        <v>2403000</v>
      </c>
      <c r="J182" s="170">
        <f>J164+J170+J176</f>
        <v>5444274</v>
      </c>
      <c r="K182" s="170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2434726</v>
      </c>
      <c r="K183" s="106">
        <f>E182-K182</f>
        <v>330000</v>
      </c>
      <c r="L183" s="107">
        <f>I182-L182</f>
        <v>1183000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30300000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36650726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84628</v>
      </c>
      <c r="C186" s="88">
        <f>B186-(B176+B170+B164)</f>
        <v>-27605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8650726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8650726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2560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5" zoomScale="75" zoomScaleNormal="100" zoomScaleSheetLayoutView="91" zoomScalePageLayoutView="75" workbookViewId="0">
      <selection activeCell="C21" sqref="C21"/>
    </sheetView>
  </sheetViews>
  <sheetFormatPr defaultColWidth="8.875" defaultRowHeight="18.75" x14ac:dyDescent="0.3"/>
  <cols>
    <col min="1" max="1" width="15.125" style="28" customWidth="1"/>
    <col min="2" max="2" width="13.625" style="29" customWidth="1"/>
    <col min="3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8.875" style="8"/>
  </cols>
  <sheetData>
    <row r="1" spans="1:17" ht="30" customHeight="1" thickTop="1" x14ac:dyDescent="0.3">
      <c r="A1" s="429" t="s">
        <v>0</v>
      </c>
      <c r="B1" s="430"/>
      <c r="C1" s="431" t="s">
        <v>154</v>
      </c>
      <c r="D1" s="431"/>
      <c r="E1" s="431"/>
      <c r="F1" s="431"/>
      <c r="G1" s="431"/>
      <c r="H1" s="431"/>
      <c r="I1" s="431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159</v>
      </c>
      <c r="B2" s="460" t="s">
        <v>156</v>
      </c>
      <c r="C2" s="386"/>
      <c r="D2" s="386"/>
      <c r="E2" s="386"/>
      <c r="F2" s="460" t="s">
        <v>157</v>
      </c>
      <c r="G2" s="460"/>
      <c r="H2" s="460"/>
      <c r="I2" s="460"/>
      <c r="J2" s="460" t="s">
        <v>158</v>
      </c>
      <c r="K2" s="413" t="s">
        <v>12</v>
      </c>
      <c r="L2" s="44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61" t="s">
        <v>13</v>
      </c>
      <c r="C3" s="161" t="s">
        <v>14</v>
      </c>
      <c r="D3" s="161" t="s">
        <v>15</v>
      </c>
      <c r="E3" s="160" t="s">
        <v>16</v>
      </c>
      <c r="F3" s="161" t="s">
        <v>13</v>
      </c>
      <c r="G3" s="161" t="s">
        <v>14</v>
      </c>
      <c r="H3" s="163" t="s">
        <v>17</v>
      </c>
      <c r="I3" s="160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-1475000</v>
      </c>
    </row>
    <row r="4" spans="1:17" ht="20.100000000000001" customHeight="1" x14ac:dyDescent="0.3">
      <c r="A4" s="17">
        <v>0</v>
      </c>
      <c r="B4" s="18">
        <v>4304</v>
      </c>
      <c r="C4" s="18">
        <v>4998</v>
      </c>
      <c r="D4" s="19">
        <f>C4-B4</f>
        <v>694</v>
      </c>
      <c r="E4" s="20">
        <f>D4*2000</f>
        <v>1388000</v>
      </c>
      <c r="F4" s="18">
        <v>357</v>
      </c>
      <c r="G4" s="18">
        <v>367</v>
      </c>
      <c r="H4" s="21">
        <f>G4-F4</f>
        <v>10</v>
      </c>
      <c r="I4" s="22">
        <f>H4*10000</f>
        <v>100000</v>
      </c>
      <c r="J4" s="22"/>
      <c r="K4" s="23">
        <f>A4+E4+I4+J4+K11</f>
        <v>1608000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07/2018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07</v>
      </c>
      <c r="B9" s="460" t="str">
        <f>B2</f>
        <v>Tiền điện Tháng 06</v>
      </c>
      <c r="C9" s="386"/>
      <c r="D9" s="386"/>
      <c r="E9" s="386"/>
      <c r="F9" s="460" t="str">
        <f>F2</f>
        <v>Tiền nước Tháng 06</v>
      </c>
      <c r="G9" s="460"/>
      <c r="H9" s="460"/>
      <c r="I9" s="460"/>
      <c r="J9" s="460" t="str">
        <f>J2</f>
        <v>Thuê bao truyền hình cáp Tháng 06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61" t="s">
        <v>13</v>
      </c>
      <c r="C10" s="161" t="s">
        <v>14</v>
      </c>
      <c r="D10" s="161" t="s">
        <v>15</v>
      </c>
      <c r="E10" s="160" t="s">
        <v>16</v>
      </c>
      <c r="F10" s="161" t="s">
        <v>13</v>
      </c>
      <c r="G10" s="161" t="s">
        <v>14</v>
      </c>
      <c r="H10" s="163" t="s">
        <v>17</v>
      </c>
      <c r="I10" s="159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">
        <v>522</v>
      </c>
      <c r="G11" s="18">
        <v>534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>
        <f>A5</f>
        <v>0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07/2018</v>
      </c>
      <c r="D15" s="431"/>
      <c r="E15" s="431"/>
      <c r="F15" s="431"/>
      <c r="G15" s="431"/>
      <c r="H15" s="431"/>
      <c r="I15" s="431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07</v>
      </c>
      <c r="B16" s="460" t="str">
        <f>B2</f>
        <v>Tiền điện Tháng 06</v>
      </c>
      <c r="C16" s="386"/>
      <c r="D16" s="386"/>
      <c r="E16" s="386"/>
      <c r="F16" s="460" t="str">
        <f>F2</f>
        <v>Tiền nước Tháng 06</v>
      </c>
      <c r="G16" s="460"/>
      <c r="H16" s="460"/>
      <c r="I16" s="460"/>
      <c r="J16" s="460" t="str">
        <f>J2</f>
        <v>Thuê bao truyền hình cáp Tháng 06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61" t="s">
        <v>13</v>
      </c>
      <c r="C17" s="161" t="s">
        <v>14</v>
      </c>
      <c r="D17" s="161" t="s">
        <v>15</v>
      </c>
      <c r="E17" s="160" t="s">
        <v>16</v>
      </c>
      <c r="F17" s="161" t="s">
        <v>13</v>
      </c>
      <c r="G17" s="161" t="s">
        <v>14</v>
      </c>
      <c r="H17" s="163" t="s">
        <v>17</v>
      </c>
      <c r="I17" s="159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">
        <v>5181</v>
      </c>
      <c r="C18" s="18">
        <v>5238</v>
      </c>
      <c r="D18" s="19">
        <f>C18-B18</f>
        <v>57</v>
      </c>
      <c r="E18" s="48">
        <f>IF(D18&lt;=50,D18*$N$2,(D18-50)*$N$3+50*$N$2)</f>
        <v>171000</v>
      </c>
      <c r="F18" s="18">
        <v>654</v>
      </c>
      <c r="G18" s="18">
        <v>655</v>
      </c>
      <c r="H18" s="21">
        <f>G18-F18</f>
        <v>1</v>
      </c>
      <c r="I18" s="22">
        <f>H18*$O$2</f>
        <v>15000</v>
      </c>
      <c r="J18" s="22">
        <v>0</v>
      </c>
      <c r="K18" s="23">
        <f>A18+E18+I18+J18</f>
        <v>1386000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155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07/2018</v>
      </c>
      <c r="D22" s="431"/>
      <c r="E22" s="431"/>
      <c r="F22" s="431"/>
      <c r="G22" s="431"/>
      <c r="H22" s="431"/>
      <c r="I22" s="431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459" t="str">
        <f>A2</f>
        <v>Tiền phòng Tháng 07</v>
      </c>
      <c r="B23" s="460" t="str">
        <f>B2</f>
        <v>Tiền điện Tháng 06</v>
      </c>
      <c r="C23" s="386"/>
      <c r="D23" s="386"/>
      <c r="E23" s="386"/>
      <c r="F23" s="460" t="str">
        <f>F2</f>
        <v>Tiền nước Tháng 06</v>
      </c>
      <c r="G23" s="460"/>
      <c r="H23" s="460"/>
      <c r="I23" s="460"/>
      <c r="J23" s="460" t="str">
        <f>J2</f>
        <v>Thuê bao truyền hình cáp Tháng 06</v>
      </c>
      <c r="K23" s="414" t="str">
        <f>K2</f>
        <v>Số tiền phải đóng (đồng)</v>
      </c>
      <c r="L23" s="444"/>
      <c r="M23" s="46"/>
      <c r="N23" s="15"/>
      <c r="O23" s="15"/>
      <c r="P23" s="15"/>
    </row>
    <row r="24" spans="1:16" ht="40.5" x14ac:dyDescent="0.3">
      <c r="A24" s="459"/>
      <c r="B24" s="161" t="s">
        <v>13</v>
      </c>
      <c r="C24" s="161" t="s">
        <v>14</v>
      </c>
      <c r="D24" s="161" t="s">
        <v>15</v>
      </c>
      <c r="E24" s="160" t="s">
        <v>16</v>
      </c>
      <c r="F24" s="161" t="s">
        <v>13</v>
      </c>
      <c r="G24" s="161" t="s">
        <v>14</v>
      </c>
      <c r="H24" s="163" t="s">
        <v>17</v>
      </c>
      <c r="I24" s="159" t="s">
        <v>16</v>
      </c>
      <c r="J24" s="460"/>
      <c r="K24" s="414"/>
      <c r="L24" s="44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4849</v>
      </c>
      <c r="C25" s="18">
        <v>4960</v>
      </c>
      <c r="D25" s="19">
        <f>C25-B25</f>
        <v>111</v>
      </c>
      <c r="E25" s="48">
        <f>IF(D25&lt;=50,D25*$N$2,(D25-50)*$N$3+50*$N$2)</f>
        <v>333000</v>
      </c>
      <c r="F25" s="18">
        <v>738</v>
      </c>
      <c r="G25" s="18">
        <v>745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1668000</v>
      </c>
      <c r="L25" s="444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0901357000. Lưu ý: Vui lòng thanh toán trước ngày 10/07/2018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07/2018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07</v>
      </c>
      <c r="B28" s="460" t="str">
        <f>B2</f>
        <v>Tiền điện Tháng 06</v>
      </c>
      <c r="C28" s="386"/>
      <c r="D28" s="386"/>
      <c r="E28" s="386"/>
      <c r="F28" s="460" t="str">
        <f>F2</f>
        <v>Tiền nước Tháng 06</v>
      </c>
      <c r="G28" s="460"/>
      <c r="H28" s="460"/>
      <c r="I28" s="460"/>
      <c r="J28" s="460" t="str">
        <f>J2</f>
        <v>Thuê bao truyền hình cáp Tháng 06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61" t="s">
        <v>13</v>
      </c>
      <c r="C29" s="161" t="s">
        <v>14</v>
      </c>
      <c r="D29" s="161" t="s">
        <v>15</v>
      </c>
      <c r="E29" s="160" t="s">
        <v>16</v>
      </c>
      <c r="F29" s="161" t="s">
        <v>13</v>
      </c>
      <c r="G29" s="161" t="s">
        <v>14</v>
      </c>
      <c r="H29" s="163" t="s">
        <v>17</v>
      </c>
      <c r="I29" s="159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1101</v>
      </c>
      <c r="C30" s="18">
        <v>1174</v>
      </c>
      <c r="D30" s="19">
        <f>C30-B30</f>
        <v>73</v>
      </c>
      <c r="E30" s="48">
        <f>IF(D30&lt;=50,D30*$N$2,(D30-50)*$N$3+50*$N$2)</f>
        <v>219000</v>
      </c>
      <c r="F30" s="18">
        <v>539</v>
      </c>
      <c r="G30" s="18">
        <v>544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1524000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0901357000. Lưu ý: Vui lòng thanh toán trước ngày 10/07/2018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07/2018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07</v>
      </c>
      <c r="B35" s="460" t="str">
        <f>B2</f>
        <v>Tiền điện Tháng 06</v>
      </c>
      <c r="C35" s="386"/>
      <c r="D35" s="386"/>
      <c r="E35" s="386"/>
      <c r="F35" s="460" t="str">
        <f>F2</f>
        <v>Tiền nước Tháng 06</v>
      </c>
      <c r="G35" s="460"/>
      <c r="H35" s="460"/>
      <c r="I35" s="460"/>
      <c r="J35" s="460" t="str">
        <f>J2</f>
        <v>Thuê bao truyền hình cáp Tháng 06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61" t="s">
        <v>13</v>
      </c>
      <c r="C36" s="161" t="s">
        <v>14</v>
      </c>
      <c r="D36" s="161" t="s">
        <v>15</v>
      </c>
      <c r="E36" s="160" t="s">
        <v>16</v>
      </c>
      <c r="F36" s="161" t="s">
        <v>13</v>
      </c>
      <c r="G36" s="161" t="s">
        <v>14</v>
      </c>
      <c r="H36" s="163" t="s">
        <v>17</v>
      </c>
      <c r="I36" s="159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1374</v>
      </c>
      <c r="C37" s="18">
        <v>1549</v>
      </c>
      <c r="D37" s="19">
        <f>C37-B37</f>
        <v>175</v>
      </c>
      <c r="E37" s="48">
        <f>IF(D37&lt;=50,D37*$N$2,(D37-50)*$N$3+50*$N$2)</f>
        <v>525000</v>
      </c>
      <c r="F37" s="18">
        <v>554</v>
      </c>
      <c r="G37" s="18">
        <v>565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1890000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0901357000. Lưu ý: Vui lòng thanh toán trước ngày 10/07/2018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07/2018</v>
      </c>
      <c r="D41" s="431"/>
      <c r="E41" s="431"/>
      <c r="F41" s="431"/>
      <c r="G41" s="431"/>
      <c r="H41" s="431"/>
      <c r="I41" s="431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07</v>
      </c>
      <c r="B42" s="460" t="str">
        <f>B2</f>
        <v>Tiền điện Tháng 06</v>
      </c>
      <c r="C42" s="386"/>
      <c r="D42" s="386"/>
      <c r="E42" s="386"/>
      <c r="F42" s="460" t="str">
        <f>F2</f>
        <v>Tiền nước Tháng 06</v>
      </c>
      <c r="G42" s="460"/>
      <c r="H42" s="460"/>
      <c r="I42" s="460"/>
      <c r="J42" s="460" t="str">
        <f>J2</f>
        <v>Thuê bao truyền hình cáp Tháng 06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61" t="s">
        <v>13</v>
      </c>
      <c r="C43" s="161" t="s">
        <v>14</v>
      </c>
      <c r="D43" s="161" t="s">
        <v>15</v>
      </c>
      <c r="E43" s="160" t="s">
        <v>16</v>
      </c>
      <c r="F43" s="161" t="s">
        <v>13</v>
      </c>
      <c r="G43" s="161" t="s">
        <v>14</v>
      </c>
      <c r="H43" s="163" t="s">
        <v>17</v>
      </c>
      <c r="I43" s="159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3534</v>
      </c>
      <c r="C44" s="18">
        <v>3661</v>
      </c>
      <c r="D44" s="19">
        <f>C44-B44</f>
        <v>127</v>
      </c>
      <c r="E44" s="48">
        <f>IF(D44&lt;=50,D44*$N$2,(D44-50)*$N$3+50*$N$2)</f>
        <v>381000</v>
      </c>
      <c r="F44" s="18">
        <v>641</v>
      </c>
      <c r="G44" s="18">
        <v>652</v>
      </c>
      <c r="H44" s="21">
        <f>G44-F44</f>
        <v>11</v>
      </c>
      <c r="I44" s="22">
        <f>H44*$O$2</f>
        <v>165000</v>
      </c>
      <c r="J44" s="22">
        <v>30000</v>
      </c>
      <c r="K44" s="23">
        <f>(A44+E44+I44+J44)</f>
        <v>1776000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0901357000. Lưu ý: Vui lòng thanh toán trước ngày 10/07/2018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07/2018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07</v>
      </c>
      <c r="B49" s="460" t="str">
        <f>B2</f>
        <v>Tiền điện Tháng 06</v>
      </c>
      <c r="C49" s="386"/>
      <c r="D49" s="386"/>
      <c r="E49" s="386"/>
      <c r="F49" s="460" t="str">
        <f>F2</f>
        <v>Tiền nước Tháng 06</v>
      </c>
      <c r="G49" s="460"/>
      <c r="H49" s="460"/>
      <c r="I49" s="460"/>
      <c r="J49" s="460" t="str">
        <f>J2</f>
        <v>Thuê bao truyền hình cáp Tháng 06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61" t="s">
        <v>13</v>
      </c>
      <c r="C50" s="161" t="s">
        <v>14</v>
      </c>
      <c r="D50" s="161" t="s">
        <v>15</v>
      </c>
      <c r="E50" s="160" t="s">
        <v>16</v>
      </c>
      <c r="F50" s="161" t="s">
        <v>13</v>
      </c>
      <c r="G50" s="161" t="s">
        <v>14</v>
      </c>
      <c r="H50" s="163" t="s">
        <v>17</v>
      </c>
      <c r="I50" s="159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4997</v>
      </c>
      <c r="C51" s="18">
        <v>5126</v>
      </c>
      <c r="D51" s="19">
        <f>C51-B51</f>
        <v>129</v>
      </c>
      <c r="E51" s="48">
        <f>IF(D51&lt;=50,D51*$N$2,(D51-50)*$N$3+50*$N$2)</f>
        <v>387000</v>
      </c>
      <c r="F51" s="18">
        <v>653</v>
      </c>
      <c r="G51" s="18">
        <v>660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1692000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0901357000. Lưu ý: Vui lòng thanh toán trước ngày 10/07/2018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07/2018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07</v>
      </c>
      <c r="B54" s="460" t="str">
        <f>B2</f>
        <v>Tiền điện Tháng 06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06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61" t="s">
        <v>13</v>
      </c>
      <c r="C55" s="161" t="s">
        <v>14</v>
      </c>
      <c r="D55" s="161" t="s">
        <v>15</v>
      </c>
      <c r="E55" s="160" t="s">
        <v>16</v>
      </c>
      <c r="F55" s="161" t="s">
        <v>13</v>
      </c>
      <c r="G55" s="161" t="s">
        <v>14</v>
      </c>
      <c r="H55" s="163" t="s">
        <v>17</v>
      </c>
      <c r="I55" s="159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">
        <v>4382</v>
      </c>
      <c r="C56" s="18">
        <v>4518</v>
      </c>
      <c r="D56" s="19">
        <f>C56-B56</f>
        <v>136</v>
      </c>
      <c r="E56" s="48">
        <f>IF(D56&lt;=50,D56*$N$2,(D56-50)*$N$3+50*$N$2)</f>
        <v>408000</v>
      </c>
      <c r="F56" s="18">
        <v>456</v>
      </c>
      <c r="G56" s="18">
        <v>460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3468000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0901357000. Lưu ý: Vui lòng thanh toán trước ngày 10/07/2018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07/2018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07</v>
      </c>
      <c r="B61" s="434" t="str">
        <f>B2</f>
        <v>Tiền điện Tháng 06</v>
      </c>
      <c r="C61" s="435"/>
      <c r="D61" s="435"/>
      <c r="E61" s="436"/>
      <c r="F61" s="434" t="str">
        <f>F2</f>
        <v>Tiền nước Tháng 06</v>
      </c>
      <c r="G61" s="437"/>
      <c r="H61" s="437"/>
      <c r="I61" s="438"/>
      <c r="J61" s="439" t="str">
        <f>J2</f>
        <v>Thuê bao truyền hình cáp Tháng 06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61" t="s">
        <v>15</v>
      </c>
      <c r="E62" s="160" t="s">
        <v>16</v>
      </c>
      <c r="F62" s="60" t="s">
        <v>13</v>
      </c>
      <c r="G62" s="60" t="s">
        <v>14</v>
      </c>
      <c r="H62" s="163" t="s">
        <v>17</v>
      </c>
      <c r="I62" s="159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61">
        <v>5996</v>
      </c>
      <c r="C63" s="61">
        <v>6108</v>
      </c>
      <c r="D63" s="19">
        <f>C63-B63</f>
        <v>112</v>
      </c>
      <c r="E63" s="48">
        <f>IF(D63&lt;=50,D63*$N$2,(D63-50)*$N$3+50*$N$2)</f>
        <v>336000</v>
      </c>
      <c r="F63" s="18">
        <v>624</v>
      </c>
      <c r="G63" s="18">
        <v>630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1656000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0901357000. Lưu ý: Vui lòng thanh toán trước ngày 10/07/2018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07/2018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07</v>
      </c>
      <c r="B68" s="434" t="str">
        <f>B2</f>
        <v>Tiền điện Tháng 06</v>
      </c>
      <c r="C68" s="435"/>
      <c r="D68" s="435"/>
      <c r="E68" s="436"/>
      <c r="F68" s="434" t="str">
        <f>F2</f>
        <v>Tiền nước Tháng 06</v>
      </c>
      <c r="G68" s="437"/>
      <c r="H68" s="437"/>
      <c r="I68" s="438"/>
      <c r="J68" s="439" t="str">
        <f>J2</f>
        <v>Thuê bao truyền hình cáp Tháng 06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61" t="s">
        <v>15</v>
      </c>
      <c r="E69" s="160" t="s">
        <v>16</v>
      </c>
      <c r="F69" s="60" t="s">
        <v>13</v>
      </c>
      <c r="G69" s="60" t="s">
        <v>14</v>
      </c>
      <c r="H69" s="163" t="s">
        <v>17</v>
      </c>
      <c r="I69" s="159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9599</v>
      </c>
      <c r="C70" s="61">
        <v>9893</v>
      </c>
      <c r="D70" s="19">
        <f>C70-B70</f>
        <v>294</v>
      </c>
      <c r="E70" s="48">
        <f>IF(D70&lt;=50,D70*$N$2,(D70-50)*$N$3+50*$N$2)</f>
        <v>882000</v>
      </c>
      <c r="F70" s="18">
        <v>565</v>
      </c>
      <c r="G70" s="18">
        <v>578</v>
      </c>
      <c r="H70" s="21">
        <f>G70-F70</f>
        <v>13</v>
      </c>
      <c r="I70" s="22">
        <f>H70*$O$2</f>
        <v>195000</v>
      </c>
      <c r="J70" s="22"/>
      <c r="K70" s="23">
        <f>A70+E70+I70+J70</f>
        <v>2277000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0901357000. Lưu ý: Vui lòng thanh toán trước ngày 10/07/2018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07/2018</v>
      </c>
      <c r="D74" s="431"/>
      <c r="E74" s="431"/>
      <c r="F74" s="431"/>
      <c r="G74" s="431"/>
      <c r="H74" s="431"/>
      <c r="I74" s="431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07</v>
      </c>
      <c r="B75" s="434" t="str">
        <f>B2</f>
        <v>Tiền điện Tháng 06</v>
      </c>
      <c r="C75" s="435"/>
      <c r="D75" s="435"/>
      <c r="E75" s="436"/>
      <c r="F75" s="434" t="str">
        <f>F2</f>
        <v>Tiền nước Tháng 06</v>
      </c>
      <c r="G75" s="437"/>
      <c r="H75" s="437"/>
      <c r="I75" s="438"/>
      <c r="J75" s="439" t="str">
        <f>J2</f>
        <v>Thuê bao truyền hình cáp Tháng 06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61" t="s">
        <v>15</v>
      </c>
      <c r="E76" s="160" t="s">
        <v>16</v>
      </c>
      <c r="F76" s="60" t="s">
        <v>13</v>
      </c>
      <c r="G76" s="60" t="s">
        <v>14</v>
      </c>
      <c r="H76" s="163" t="s">
        <v>17</v>
      </c>
      <c r="I76" s="159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19410</v>
      </c>
      <c r="C77" s="61">
        <v>19775</v>
      </c>
      <c r="D77" s="19">
        <f>C77-B77</f>
        <v>365</v>
      </c>
      <c r="E77" s="20">
        <f>IF(D77&lt;=50,D77*$N$2,(D77-50)*$N$3+50*$N$2)</f>
        <v>1095000</v>
      </c>
      <c r="F77" s="18">
        <v>787</v>
      </c>
      <c r="G77" s="18">
        <v>801</v>
      </c>
      <c r="H77" s="21">
        <f>G77-F77</f>
        <v>14</v>
      </c>
      <c r="I77" s="22">
        <f>H77*$O$2</f>
        <v>210000</v>
      </c>
      <c r="J77" s="22">
        <v>30000</v>
      </c>
      <c r="K77" s="23">
        <f>A77+E77+I77+J77</f>
        <v>2535000</v>
      </c>
      <c r="L77" s="444"/>
      <c r="M77" s="24"/>
      <c r="N77" s="25"/>
      <c r="O77" s="26"/>
      <c r="P77" s="26"/>
    </row>
    <row r="78" spans="1:16" ht="75" customHeight="1" thickBot="1" x14ac:dyDescent="0.35">
      <c r="A78" s="425" t="str">
        <f>A31</f>
        <v xml:space="preserve">C.YẾN: 0901357000. Lưu ý: Vui lòng thanh toán trước ngày 10/07/2018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07/2018</v>
      </c>
      <c r="D79" s="431"/>
      <c r="E79" s="431"/>
      <c r="F79" s="431"/>
      <c r="G79" s="431"/>
      <c r="H79" s="431"/>
      <c r="I79" s="431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07</v>
      </c>
      <c r="B80" s="434" t="str">
        <f>B2</f>
        <v>Tiền điện Tháng 06</v>
      </c>
      <c r="C80" s="435"/>
      <c r="D80" s="435"/>
      <c r="E80" s="436"/>
      <c r="F80" s="434" t="str">
        <f>F2</f>
        <v>Tiền nước Tháng 06</v>
      </c>
      <c r="G80" s="437"/>
      <c r="H80" s="437"/>
      <c r="I80" s="438"/>
      <c r="J80" s="439" t="str">
        <f>J2</f>
        <v>Thuê bao truyền hình cáp Tháng 06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61" t="s">
        <v>15</v>
      </c>
      <c r="E81" s="160" t="s">
        <v>16</v>
      </c>
      <c r="F81" s="60" t="s">
        <v>13</v>
      </c>
      <c r="G81" s="60" t="s">
        <v>14</v>
      </c>
      <c r="H81" s="163" t="s">
        <v>17</v>
      </c>
      <c r="I81" s="159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4738</v>
      </c>
      <c r="C82" s="18">
        <v>4843</v>
      </c>
      <c r="D82" s="19">
        <f>C82-B82</f>
        <v>105</v>
      </c>
      <c r="E82" s="48">
        <f>IF(D82&lt;=50,D82*$N$2,(D82-50)*$N$3+50*$N$2)</f>
        <v>315000</v>
      </c>
      <c r="F82" s="18">
        <v>600</v>
      </c>
      <c r="G82" s="18">
        <v>609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1680000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0901357000. Lưu ý: Vui lòng thanh toán trước ngày 10/07/2018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07/2018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07</v>
      </c>
      <c r="B87" s="434" t="str">
        <f>B2</f>
        <v>Tiền điện Tháng 06</v>
      </c>
      <c r="C87" s="435"/>
      <c r="D87" s="435"/>
      <c r="E87" s="436"/>
      <c r="F87" s="434" t="str">
        <f>F2</f>
        <v>Tiền nước Tháng 06</v>
      </c>
      <c r="G87" s="437"/>
      <c r="H87" s="437"/>
      <c r="I87" s="438"/>
      <c r="J87" s="439" t="str">
        <f>J2</f>
        <v>Thuê bao truyền hình cáp Tháng 06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61" t="s">
        <v>15</v>
      </c>
      <c r="E88" s="160" t="s">
        <v>16</v>
      </c>
      <c r="F88" s="60" t="s">
        <v>13</v>
      </c>
      <c r="G88" s="60" t="s">
        <v>14</v>
      </c>
      <c r="H88" s="163" t="s">
        <v>17</v>
      </c>
      <c r="I88" s="159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3225</v>
      </c>
      <c r="C89" s="18">
        <v>3273</v>
      </c>
      <c r="D89" s="19">
        <f>C89-B89</f>
        <v>48</v>
      </c>
      <c r="E89" s="48">
        <f>IF(D89&lt;=50,D89*$N$2,(D89-50)*$N$3+50*$N$2)</f>
        <v>144000</v>
      </c>
      <c r="F89" s="18">
        <v>760</v>
      </c>
      <c r="G89" s="18">
        <v>767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1449000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0901357000. Lưu ý: Vui lòng thanh toán trước ngày 10/07/2018 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07/2018</v>
      </c>
      <c r="D93" s="431"/>
      <c r="E93" s="431"/>
      <c r="F93" s="431"/>
      <c r="G93" s="431"/>
      <c r="H93" s="431"/>
      <c r="I93" s="431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06</v>
      </c>
      <c r="C94" s="435"/>
      <c r="D94" s="435"/>
      <c r="E94" s="436"/>
      <c r="F94" s="434" t="str">
        <f>F2</f>
        <v>Tiền nước Tháng 06</v>
      </c>
      <c r="G94" s="437"/>
      <c r="H94" s="437"/>
      <c r="I94" s="438"/>
      <c r="J94" s="439" t="str">
        <f>J9</f>
        <v>Thuê bao truyền hình cáp Tháng 06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161" t="s">
        <v>15</v>
      </c>
      <c r="E95" s="160" t="s">
        <v>16</v>
      </c>
      <c r="F95" s="60" t="s">
        <v>13</v>
      </c>
      <c r="G95" s="60" t="s">
        <v>14</v>
      </c>
      <c r="H95" s="163" t="s">
        <v>17</v>
      </c>
      <c r="I95" s="159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4038</v>
      </c>
      <c r="C96" s="18">
        <v>4127</v>
      </c>
      <c r="D96" s="19">
        <f>C96-B96</f>
        <v>89</v>
      </c>
      <c r="E96" s="48">
        <f>IF(D96&lt;=50,D96*$N$2,(D96-50)*$N$3+50*$N$2)</f>
        <v>267000</v>
      </c>
      <c r="F96" s="18">
        <v>222</v>
      </c>
      <c r="G96" s="18">
        <v>223</v>
      </c>
      <c r="H96" s="21">
        <f>G96-F96</f>
        <v>1</v>
      </c>
      <c r="I96" s="22">
        <f>H96*$O$2</f>
        <v>15000</v>
      </c>
      <c r="J96" s="22">
        <v>0</v>
      </c>
      <c r="K96" s="23">
        <f>A96+E96+I96+J96</f>
        <v>1482000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0901357000. Lưu ý: Vui lòng thanh toán trước ngày 10/07/2018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07/2018</v>
      </c>
      <c r="D100" s="431"/>
      <c r="E100" s="431"/>
      <c r="F100" s="431"/>
      <c r="G100" s="431"/>
      <c r="H100" s="431"/>
      <c r="I100" s="431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07</v>
      </c>
      <c r="B101" s="434" t="str">
        <f>B2</f>
        <v>Tiền điện Tháng 06</v>
      </c>
      <c r="C101" s="435"/>
      <c r="D101" s="435"/>
      <c r="E101" s="436"/>
      <c r="F101" s="434" t="str">
        <f>F2</f>
        <v>Tiền nước Tháng 06</v>
      </c>
      <c r="G101" s="437"/>
      <c r="H101" s="437"/>
      <c r="I101" s="438"/>
      <c r="J101" s="439" t="str">
        <f>J2</f>
        <v>Thuê bao truyền hình cáp Tháng 06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61" t="s">
        <v>15</v>
      </c>
      <c r="E102" s="160" t="s">
        <v>16</v>
      </c>
      <c r="F102" s="60" t="s">
        <v>13</v>
      </c>
      <c r="G102" s="60" t="s">
        <v>14</v>
      </c>
      <c r="H102" s="163" t="s">
        <v>17</v>
      </c>
      <c r="I102" s="159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4261</v>
      </c>
      <c r="C103" s="18">
        <v>4318</v>
      </c>
      <c r="D103" s="19">
        <f>C103-B103</f>
        <v>57</v>
      </c>
      <c r="E103" s="48">
        <f>IF(D103&lt;=50,D103*$N$2,(D103-50)*$N$3+50*$N$2)</f>
        <v>171000</v>
      </c>
      <c r="F103" s="18">
        <v>520</v>
      </c>
      <c r="G103" s="18">
        <v>527</v>
      </c>
      <c r="H103" s="21">
        <f>G103-F103</f>
        <v>7</v>
      </c>
      <c r="I103" s="22">
        <f>H103*$O$2</f>
        <v>105000</v>
      </c>
      <c r="J103" s="22">
        <v>30000</v>
      </c>
      <c r="K103" s="23">
        <f>A103+E103+I103+J103</f>
        <v>1506000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0901357000. Lưu ý: Vui lòng thanh toán trước ngày 10/07/2018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07/2018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07</v>
      </c>
      <c r="B108" s="434" t="str">
        <f>B2</f>
        <v>Tiền điện Tháng 06</v>
      </c>
      <c r="C108" s="435"/>
      <c r="D108" s="435"/>
      <c r="E108" s="436"/>
      <c r="F108" s="434" t="str">
        <f>F2</f>
        <v>Tiền nước Tháng 06</v>
      </c>
      <c r="G108" s="437"/>
      <c r="H108" s="437"/>
      <c r="I108" s="438"/>
      <c r="J108" s="439" t="str">
        <f>J2</f>
        <v>Thuê bao truyền hình cáp Tháng 06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161" t="s">
        <v>15</v>
      </c>
      <c r="E109" s="160" t="s">
        <v>16</v>
      </c>
      <c r="F109" s="60" t="s">
        <v>13</v>
      </c>
      <c r="G109" s="60" t="s">
        <v>14</v>
      </c>
      <c r="H109" s="163" t="s">
        <v>17</v>
      </c>
      <c r="I109" s="159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7">
        <v>1500000</v>
      </c>
      <c r="B110" s="18">
        <v>2819</v>
      </c>
      <c r="C110" s="18">
        <v>2921</v>
      </c>
      <c r="D110" s="19">
        <f>C110-B110</f>
        <v>102</v>
      </c>
      <c r="E110" s="48">
        <f>IF(D110&lt;=50,D110*$N$2,(D110-50)*$N$3+50*$N$2)</f>
        <v>306000</v>
      </c>
      <c r="F110" s="18">
        <v>190</v>
      </c>
      <c r="G110" s="18">
        <v>199</v>
      </c>
      <c r="H110" s="21">
        <f>G110-F110</f>
        <v>9</v>
      </c>
      <c r="I110" s="22">
        <f>H110*$O$2</f>
        <v>135000</v>
      </c>
      <c r="J110" s="22">
        <v>0</v>
      </c>
      <c r="K110" s="23">
        <f>A110+E110+I110+J110</f>
        <v>1941000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0901357000. Lưu ý: Vui lòng thanh toán trước ngày 10/07/2018 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07/2018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07</v>
      </c>
      <c r="B115" s="434" t="str">
        <f>B2</f>
        <v>Tiền điện Tháng 06</v>
      </c>
      <c r="C115" s="435"/>
      <c r="D115" s="435"/>
      <c r="E115" s="436"/>
      <c r="F115" s="434" t="str">
        <f>F2</f>
        <v>Tiền nước Tháng 06</v>
      </c>
      <c r="G115" s="437"/>
      <c r="H115" s="437"/>
      <c r="I115" s="438"/>
      <c r="J115" s="439" t="str">
        <f>J2</f>
        <v>Thuê bao truyền hình cáp Tháng 06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161" t="s">
        <v>15</v>
      </c>
      <c r="E116" s="160" t="s">
        <v>16</v>
      </c>
      <c r="F116" s="60" t="s">
        <v>13</v>
      </c>
      <c r="G116" s="60" t="s">
        <v>14</v>
      </c>
      <c r="H116" s="163" t="s">
        <v>17</v>
      </c>
      <c r="I116" s="159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2826</v>
      </c>
      <c r="C117" s="18">
        <v>3125</v>
      </c>
      <c r="D117" s="19">
        <f>C117-B117</f>
        <v>299</v>
      </c>
      <c r="E117" s="20">
        <f>IF(D117&lt;=50,D117*$N$2,(D117-50)*$N$3+50*$N$2)</f>
        <v>897000</v>
      </c>
      <c r="F117" s="18">
        <v>955</v>
      </c>
      <c r="G117" s="18">
        <v>966</v>
      </c>
      <c r="H117" s="21">
        <f>G117-F117</f>
        <v>11</v>
      </c>
      <c r="I117" s="22">
        <f>H117*$O$4</f>
        <v>198000</v>
      </c>
      <c r="J117" s="22">
        <v>0</v>
      </c>
      <c r="K117" s="23">
        <f>(A117+E117+I117+J117)</f>
        <v>4095000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0901357000. Lưu ý: Vui lòng thanh toán trước ngày 10/07/2018 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07/2018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07</v>
      </c>
      <c r="B122" s="434" t="str">
        <f>B2</f>
        <v>Tiền điện Tháng 06</v>
      </c>
      <c r="C122" s="435"/>
      <c r="D122" s="435"/>
      <c r="E122" s="436"/>
      <c r="F122" s="434" t="str">
        <f>F2</f>
        <v>Tiền nước Tháng 06</v>
      </c>
      <c r="G122" s="437"/>
      <c r="H122" s="437"/>
      <c r="I122" s="438"/>
      <c r="J122" s="439" t="str">
        <f>J2</f>
        <v>Thuê bao truyền hình cáp Tháng 06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161" t="s">
        <v>15</v>
      </c>
      <c r="E123" s="160" t="s">
        <v>16</v>
      </c>
      <c r="F123" s="60" t="s">
        <v>13</v>
      </c>
      <c r="G123" s="60" t="s">
        <v>14</v>
      </c>
      <c r="H123" s="163" t="s">
        <v>17</v>
      </c>
      <c r="I123" s="159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7">
        <v>1200000</v>
      </c>
      <c r="B124" s="18">
        <v>1950</v>
      </c>
      <c r="C124" s="18">
        <v>2032</v>
      </c>
      <c r="D124" s="19">
        <f>C124-B124</f>
        <v>82</v>
      </c>
      <c r="E124" s="48">
        <f>IF(D124&lt;=50,D124*$N$2,(D124-50)*$N$3+50*$N$2)</f>
        <v>246000</v>
      </c>
      <c r="F124" s="18">
        <v>398</v>
      </c>
      <c r="G124" s="18">
        <v>404</v>
      </c>
      <c r="H124" s="21">
        <f>G124-F124</f>
        <v>6</v>
      </c>
      <c r="I124" s="22">
        <f>H124*$O$4</f>
        <v>108000</v>
      </c>
      <c r="J124" s="22">
        <v>30000</v>
      </c>
      <c r="K124" s="23">
        <f>A124+E124+I124+J124</f>
        <v>1584000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0901357000. Lưu ý: Vui lòng thanh toán trước ngày 10/07/2018 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07/2018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07</v>
      </c>
      <c r="B129" s="434" t="str">
        <f>B2</f>
        <v>Tiền điện Tháng 06</v>
      </c>
      <c r="C129" s="435"/>
      <c r="D129" s="435"/>
      <c r="E129" s="436"/>
      <c r="F129" s="434" t="str">
        <f>F2</f>
        <v>Tiền nước Tháng 06</v>
      </c>
      <c r="G129" s="437"/>
      <c r="H129" s="437"/>
      <c r="I129" s="438"/>
      <c r="J129" s="439" t="str">
        <f>J2</f>
        <v>Thuê bao truyền hình cáp Tháng 06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161" t="s">
        <v>15</v>
      </c>
      <c r="E130" s="160" t="s">
        <v>16</v>
      </c>
      <c r="F130" s="60" t="s">
        <v>13</v>
      </c>
      <c r="G130" s="60" t="s">
        <v>14</v>
      </c>
      <c r="H130" s="163" t="s">
        <v>17</v>
      </c>
      <c r="I130" s="159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2585</v>
      </c>
      <c r="C131" s="18">
        <v>2640</v>
      </c>
      <c r="D131" s="19">
        <f>C131-B131</f>
        <v>55</v>
      </c>
      <c r="E131" s="48">
        <f>IF(D131&lt;=50,D131*$N$2,(D131-50)*$N$3+50*$N$2)</f>
        <v>165000</v>
      </c>
      <c r="F131" s="18">
        <v>540</v>
      </c>
      <c r="G131" s="18">
        <v>550</v>
      </c>
      <c r="H131" s="21">
        <f>G131-F131</f>
        <v>10</v>
      </c>
      <c r="I131" s="22">
        <f>H131*$O$4</f>
        <v>180000</v>
      </c>
      <c r="J131" s="22">
        <v>30000</v>
      </c>
      <c r="K131" s="23">
        <f>(A131+E131+I131+J131)</f>
        <v>1575000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0901357000. Lưu ý: Vui lòng thanh toán trước ngày 10/07/2018 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57"/>
      <c r="O133" s="157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07/2018</v>
      </c>
      <c r="D134" s="431"/>
      <c r="E134" s="431"/>
      <c r="F134" s="431"/>
      <c r="G134" s="431"/>
      <c r="H134" s="431"/>
      <c r="I134" s="431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07</v>
      </c>
      <c r="B135" s="434" t="str">
        <f>B2</f>
        <v>Tiền điện Tháng 06</v>
      </c>
      <c r="C135" s="435"/>
      <c r="D135" s="435"/>
      <c r="E135" s="436"/>
      <c r="F135" s="434" t="str">
        <f>F129</f>
        <v>Tiền nước Tháng 06</v>
      </c>
      <c r="G135" s="437"/>
      <c r="H135" s="437"/>
      <c r="I135" s="438"/>
      <c r="J135" s="439" t="str">
        <f>J2</f>
        <v>Thuê bao truyền hình cáp Tháng 06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161" t="s">
        <v>15</v>
      </c>
      <c r="E136" s="160" t="s">
        <v>16</v>
      </c>
      <c r="F136" s="60" t="s">
        <v>13</v>
      </c>
      <c r="G136" s="60" t="s">
        <v>14</v>
      </c>
      <c r="H136" s="163" t="s">
        <v>17</v>
      </c>
      <c r="I136" s="159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4377</v>
      </c>
      <c r="C137" s="18">
        <v>4428</v>
      </c>
      <c r="D137" s="19">
        <f>C137-B137</f>
        <v>51</v>
      </c>
      <c r="E137" s="48">
        <f>IF(D137&lt;=50,D137*$N$2,(D137-50)*$N$3+50*$N$2)</f>
        <v>153000</v>
      </c>
      <c r="F137" s="18">
        <v>406</v>
      </c>
      <c r="G137" s="18">
        <v>423</v>
      </c>
      <c r="H137" s="21">
        <f>G137-F137</f>
        <v>17</v>
      </c>
      <c r="I137" s="22">
        <f>H137*$O$4</f>
        <v>306000</v>
      </c>
      <c r="J137" s="22">
        <v>0</v>
      </c>
      <c r="K137" s="23">
        <f>(A137+E137+I137+J137)</f>
        <v>1659000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0901357000. Lưu ý: Vui lòng thanh toán trước ngày 10/07/2018 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07/2018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07</v>
      </c>
      <c r="B142" s="434" t="str">
        <f>B2</f>
        <v>Tiền điện Tháng 06</v>
      </c>
      <c r="C142" s="435"/>
      <c r="D142" s="435"/>
      <c r="E142" s="436"/>
      <c r="F142" s="434" t="str">
        <f>F2</f>
        <v>Tiền nước Tháng 06</v>
      </c>
      <c r="G142" s="437"/>
      <c r="H142" s="437"/>
      <c r="I142" s="438"/>
      <c r="J142" s="439" t="str">
        <f>J2</f>
        <v>Thuê bao truyền hình cáp Tháng 06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161" t="s">
        <v>15</v>
      </c>
      <c r="E143" s="160" t="s">
        <v>16</v>
      </c>
      <c r="F143" s="60" t="s">
        <v>13</v>
      </c>
      <c r="G143" s="60" t="s">
        <v>14</v>
      </c>
      <c r="H143" s="163" t="s">
        <v>17</v>
      </c>
      <c r="I143" s="159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6878</v>
      </c>
      <c r="C144" s="18">
        <v>6904</v>
      </c>
      <c r="D144" s="19">
        <f>C144-B144</f>
        <v>26</v>
      </c>
      <c r="E144" s="48">
        <f>IF(D144&lt;=50,D144*$N$2,(D144-50)*$N$3+50*$N$2)</f>
        <v>78000</v>
      </c>
      <c r="F144" s="18">
        <v>469</v>
      </c>
      <c r="G144" s="18">
        <v>476</v>
      </c>
      <c r="H144" s="21">
        <f>G144-F144</f>
        <v>7</v>
      </c>
      <c r="I144" s="22">
        <f>H144*$O$4</f>
        <v>126000</v>
      </c>
      <c r="J144" s="22">
        <v>0</v>
      </c>
      <c r="K144" s="23">
        <f>A144+E144+I144+J144</f>
        <v>1404000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07/2018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07</v>
      </c>
      <c r="B149" s="434" t="str">
        <f>B2</f>
        <v>Tiền điện Tháng 06</v>
      </c>
      <c r="C149" s="435"/>
      <c r="D149" s="435"/>
      <c r="E149" s="436"/>
      <c r="F149" s="434" t="str">
        <f>F2</f>
        <v>Tiền nước Tháng 06</v>
      </c>
      <c r="G149" s="437"/>
      <c r="H149" s="437"/>
      <c r="I149" s="438"/>
      <c r="J149" s="439" t="str">
        <f>J2</f>
        <v>Thuê bao truyền hình cáp Tháng 06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161" t="s">
        <v>15</v>
      </c>
      <c r="E150" s="160" t="s">
        <v>16</v>
      </c>
      <c r="F150" s="60" t="s">
        <v>13</v>
      </c>
      <c r="G150" s="60" t="s">
        <v>14</v>
      </c>
      <c r="H150" s="163" t="s">
        <v>17</v>
      </c>
      <c r="I150" s="159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3212</v>
      </c>
      <c r="C151" s="18">
        <v>3264</v>
      </c>
      <c r="D151" s="19">
        <f>C151-B151</f>
        <v>52</v>
      </c>
      <c r="E151" s="48">
        <f>IF(D151&lt;=50,D151*$N$2,(D151-50)*$N$3+50*$N$2)</f>
        <v>156000</v>
      </c>
      <c r="F151" s="18">
        <v>210</v>
      </c>
      <c r="G151" s="18">
        <v>212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1422000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0901357000. Lưu ý: Vui lòng thanh toán trước ngày 10/07/2018 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07/2018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07</v>
      </c>
      <c r="B156" s="434" t="str">
        <f>B2</f>
        <v>Tiền điện Tháng 06</v>
      </c>
      <c r="C156" s="435"/>
      <c r="D156" s="435"/>
      <c r="E156" s="436"/>
      <c r="F156" s="434" t="str">
        <f>F2</f>
        <v>Tiền nước Tháng 06</v>
      </c>
      <c r="G156" s="437"/>
      <c r="H156" s="437"/>
      <c r="I156" s="438"/>
      <c r="J156" s="439" t="str">
        <f>J2</f>
        <v>Thuê bao truyền hình cáp Tháng 06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161" t="s">
        <v>15</v>
      </c>
      <c r="E157" s="160" t="s">
        <v>16</v>
      </c>
      <c r="F157" s="60" t="s">
        <v>13</v>
      </c>
      <c r="G157" s="60" t="s">
        <v>14</v>
      </c>
      <c r="H157" s="163" t="s">
        <v>17</v>
      </c>
      <c r="I157" s="159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726</v>
      </c>
      <c r="C158" s="18">
        <v>798</v>
      </c>
      <c r="D158" s="19">
        <f>C158-B158</f>
        <v>72</v>
      </c>
      <c r="E158" s="48">
        <f>IF(D158&lt;=50,D158*$N$2,(D158-50)*$N$3+50*$N$2)</f>
        <v>216000</v>
      </c>
      <c r="F158" s="18">
        <v>523</v>
      </c>
      <c r="G158" s="18">
        <v>536</v>
      </c>
      <c r="H158" s="21">
        <f>G158-F158</f>
        <v>13</v>
      </c>
      <c r="I158" s="22">
        <f>H158*$O$4</f>
        <v>234000</v>
      </c>
      <c r="J158" s="22">
        <f>30000</f>
        <v>30000</v>
      </c>
      <c r="K158" s="23">
        <f>A158+[1]T3!E155+I158+J158</f>
        <v>1641000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0901357000. Lưu ý: Vui lòng thanh toán trước ngày 10/07/2018 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161" t="s">
        <v>14</v>
      </c>
      <c r="C163" s="161" t="s">
        <v>15</v>
      </c>
      <c r="D163" s="82" t="s">
        <v>16</v>
      </c>
      <c r="E163" s="423"/>
      <c r="F163" s="161" t="s">
        <v>13</v>
      </c>
      <c r="G163" s="161" t="s">
        <v>14</v>
      </c>
      <c r="H163" s="163" t="s">
        <v>17</v>
      </c>
      <c r="I163" s="158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25340</v>
      </c>
      <c r="B164" s="417">
        <f>C4+C11+C18+C25+C30+C37+C44+C51</f>
        <v>26706</v>
      </c>
      <c r="C164" s="391">
        <f>B164-A164</f>
        <v>1366</v>
      </c>
      <c r="D164" s="419">
        <f>E4+E11+E18+E25+E30+E37+E44+E51</f>
        <v>3404000</v>
      </c>
      <c r="E164" s="417">
        <f>J4+J11+J18+J25+J30+J37+J44+J51</f>
        <v>90000</v>
      </c>
      <c r="F164" s="161">
        <f>F4+F11+F18+F25+F30+F37+F44+F51</f>
        <v>4658</v>
      </c>
      <c r="G164" s="161">
        <f>+G4+G11+G18+G25+G30+G37+G44+G51</f>
        <v>4722</v>
      </c>
      <c r="H164" s="163">
        <f>G164-F164</f>
        <v>64</v>
      </c>
      <c r="I164" s="85">
        <f>I4+I11+I18+I25+I30+I37+I44+I51</f>
        <v>850000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1382818</v>
      </c>
      <c r="K165" s="86"/>
      <c r="L165" s="87">
        <f>I164-L164</f>
        <v>289000</v>
      </c>
      <c r="N165" s="8"/>
    </row>
    <row r="166" spans="1:14" ht="21" thickTop="1" thickBot="1" x14ac:dyDescent="0.35">
      <c r="A166" s="88">
        <v>26250</v>
      </c>
      <c r="B166" s="88">
        <v>27429</v>
      </c>
      <c r="C166" s="88">
        <f>B166-A166</f>
        <v>1179</v>
      </c>
      <c r="D166" s="89"/>
      <c r="F166" s="29">
        <v>1832</v>
      </c>
      <c r="G166" s="29">
        <v>1890</v>
      </c>
      <c r="H166" s="52">
        <f>G166-F166</f>
        <v>58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161" t="s">
        <v>14</v>
      </c>
      <c r="C169" s="161" t="s">
        <v>15</v>
      </c>
      <c r="D169" s="82" t="s">
        <v>16</v>
      </c>
      <c r="E169" s="423"/>
      <c r="F169" s="161" t="s">
        <v>13</v>
      </c>
      <c r="G169" s="161" t="s">
        <v>14</v>
      </c>
      <c r="H169" s="163" t="s">
        <v>17</v>
      </c>
      <c r="I169" s="158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58468</v>
      </c>
      <c r="B170" s="417">
        <f>+C56+C63+C70+C77+C82+C89+C96+C103+C110</f>
        <v>59776</v>
      </c>
      <c r="C170" s="391">
        <f>B170-A170</f>
        <v>1308</v>
      </c>
      <c r="D170" s="419">
        <f>E56+E63+E70+E77+E82+E89+E96+E103+E110</f>
        <v>3924000</v>
      </c>
      <c r="E170" s="417">
        <f>+J56+J63+J70+J77+J82+J89+J96+J103+J110</f>
        <v>120000</v>
      </c>
      <c r="F170" s="161">
        <f>F56+F63+F70+F77+F82+F89+F96+F103+F110</f>
        <v>4724</v>
      </c>
      <c r="G170" s="161">
        <f>G56+G63+G70+G77+G82+G96+G103+G110+G89</f>
        <v>4794</v>
      </c>
      <c r="H170" s="163">
        <f>G170-F170</f>
        <v>70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1750061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32789</v>
      </c>
      <c r="B172" s="91">
        <v>33963</v>
      </c>
      <c r="C172" s="88">
        <f>B172-A172</f>
        <v>1174</v>
      </c>
      <c r="D172" s="137"/>
      <c r="F172" s="29">
        <v>1625</v>
      </c>
      <c r="G172" s="29">
        <v>1690</v>
      </c>
      <c r="H172" s="52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161" t="s">
        <v>14</v>
      </c>
      <c r="C175" s="161" t="s">
        <v>15</v>
      </c>
      <c r="D175" s="82" t="s">
        <v>16</v>
      </c>
      <c r="E175" s="423"/>
      <c r="F175" s="161" t="s">
        <v>13</v>
      </c>
      <c r="G175" s="161" t="s">
        <v>14</v>
      </c>
      <c r="H175" s="163" t="s">
        <v>17</v>
      </c>
      <c r="I175" s="158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22554</v>
      </c>
      <c r="B176" s="417">
        <f>+C117+C124+C131+C137+C144+C151+C158</f>
        <v>23191</v>
      </c>
      <c r="C176" s="391">
        <f>B176-A176</f>
        <v>637</v>
      </c>
      <c r="D176" s="419">
        <f>E117+E124+E131+E137+E144+E151+E158</f>
        <v>1911000</v>
      </c>
      <c r="E176" s="417">
        <f>J117+J124+J131+J137+J144+J151+J158</f>
        <v>120000</v>
      </c>
      <c r="F176" s="161">
        <f>F117+F124+F131+F137+F144+F151+F158</f>
        <v>3501</v>
      </c>
      <c r="G176" s="161">
        <f>G117+G124+G131+G137+G144+G151+G158</f>
        <v>3567</v>
      </c>
      <c r="H176" s="163">
        <f>G176-F176</f>
        <v>66</v>
      </c>
      <c r="I176" s="85">
        <f>I117+I124+I131+I137+I144+I151+I158</f>
        <v>1188000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661847</v>
      </c>
      <c r="K177" s="86"/>
      <c r="L177" s="87">
        <f>I176-L176</f>
        <v>877000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485</v>
      </c>
      <c r="G178" s="29">
        <v>485</v>
      </c>
      <c r="H178" s="97">
        <f>G178-F178</f>
        <v>0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161" t="s">
        <v>14</v>
      </c>
      <c r="C181" s="161" t="s">
        <v>15</v>
      </c>
      <c r="D181" s="82" t="s">
        <v>16</v>
      </c>
      <c r="E181" s="413"/>
      <c r="F181" s="161" t="s">
        <v>13</v>
      </c>
      <c r="G181" s="161" t="s">
        <v>14</v>
      </c>
      <c r="H181" s="163" t="s">
        <v>17</v>
      </c>
      <c r="I181" s="158" t="s">
        <v>16</v>
      </c>
      <c r="J181" s="414"/>
      <c r="K181" s="414"/>
      <c r="L181" s="386"/>
      <c r="M181" s="387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388">
        <f>A164+A170+A176</f>
        <v>106362</v>
      </c>
      <c r="B182" s="391">
        <f>B164+B170+B176</f>
        <v>109673</v>
      </c>
      <c r="C182" s="391">
        <f>B182-A182</f>
        <v>3311</v>
      </c>
      <c r="D182" s="394">
        <f>D164+D170+D176</f>
        <v>9239000</v>
      </c>
      <c r="E182" s="397">
        <f>E164+E170+E176</f>
        <v>330000</v>
      </c>
      <c r="F182" s="100">
        <f>F164+F170+F176</f>
        <v>12883</v>
      </c>
      <c r="G182" s="100">
        <f>G164+G170+G176</f>
        <v>13083</v>
      </c>
      <c r="H182" s="163">
        <f>G182-F182</f>
        <v>200</v>
      </c>
      <c r="I182" s="101">
        <f>I164+I170+I176</f>
        <v>2599000</v>
      </c>
      <c r="J182" s="162">
        <f>J164+J170+J176</f>
        <v>5444274</v>
      </c>
      <c r="K182" s="162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3794726</v>
      </c>
      <c r="K183" s="106">
        <f>E182-K182</f>
        <v>330000</v>
      </c>
      <c r="L183" s="107">
        <f>I182-L182</f>
        <v>1379000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30300000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38402726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78258</v>
      </c>
      <c r="C186" s="88">
        <f>B186-(B176+B170+B164)</f>
        <v>-31415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10402726</v>
      </c>
      <c r="M186" s="104"/>
      <c r="N186" s="105"/>
    </row>
    <row r="187" spans="1:15" ht="19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10402726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3311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189"/>
  <sheetViews>
    <sheetView zoomScale="75" zoomScaleNormal="100" zoomScaleSheetLayoutView="91" zoomScalePageLayoutView="75" workbookViewId="0">
      <selection activeCell="D187" sqref="D187"/>
    </sheetView>
  </sheetViews>
  <sheetFormatPr defaultColWidth="8.875" defaultRowHeight="18.75" x14ac:dyDescent="0.3"/>
  <cols>
    <col min="1" max="1" width="15.125" style="28" customWidth="1"/>
    <col min="2" max="2" width="13.625" style="29" customWidth="1"/>
    <col min="3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8.875" style="8"/>
  </cols>
  <sheetData>
    <row r="1" spans="1:17" ht="30" customHeight="1" thickTop="1" x14ac:dyDescent="0.3">
      <c r="A1" s="429" t="s">
        <v>0</v>
      </c>
      <c r="B1" s="430"/>
      <c r="C1" s="431" t="s">
        <v>142</v>
      </c>
      <c r="D1" s="431"/>
      <c r="E1" s="431"/>
      <c r="F1" s="431"/>
      <c r="G1" s="431"/>
      <c r="H1" s="431"/>
      <c r="I1" s="431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143</v>
      </c>
      <c r="B2" s="460" t="s">
        <v>144</v>
      </c>
      <c r="C2" s="386"/>
      <c r="D2" s="386"/>
      <c r="E2" s="386"/>
      <c r="F2" s="460" t="s">
        <v>145</v>
      </c>
      <c r="G2" s="460"/>
      <c r="H2" s="460"/>
      <c r="I2" s="460"/>
      <c r="J2" s="460" t="s">
        <v>146</v>
      </c>
      <c r="K2" s="413" t="s">
        <v>12</v>
      </c>
      <c r="L2" s="44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42" t="s">
        <v>13</v>
      </c>
      <c r="C3" s="142" t="s">
        <v>14</v>
      </c>
      <c r="D3" s="142" t="s">
        <v>15</v>
      </c>
      <c r="E3" s="141" t="s">
        <v>16</v>
      </c>
      <c r="F3" s="142" t="s">
        <v>13</v>
      </c>
      <c r="G3" s="142" t="s">
        <v>14</v>
      </c>
      <c r="H3" s="144" t="s">
        <v>17</v>
      </c>
      <c r="I3" s="141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-1471000</v>
      </c>
    </row>
    <row r="4" spans="1:17" ht="20.100000000000001" customHeight="1" x14ac:dyDescent="0.3">
      <c r="A4" s="17">
        <v>0</v>
      </c>
      <c r="B4" s="18">
        <v>3612</v>
      </c>
      <c r="C4" s="18">
        <v>4304</v>
      </c>
      <c r="D4" s="19">
        <f>C4-B4</f>
        <v>692</v>
      </c>
      <c r="E4" s="20">
        <f>D4*2000</f>
        <v>1384000</v>
      </c>
      <c r="F4" s="18">
        <v>347</v>
      </c>
      <c r="G4" s="18">
        <v>357</v>
      </c>
      <c r="H4" s="21">
        <f>G4-F4</f>
        <v>10</v>
      </c>
      <c r="I4" s="22">
        <f>H4*10000</f>
        <v>100000</v>
      </c>
      <c r="J4" s="22"/>
      <c r="K4" s="23">
        <f>A4+E4+I4+J4+K11</f>
        <v>1604000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06/2018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06</v>
      </c>
      <c r="B9" s="460" t="str">
        <f>B2</f>
        <v>Tiền điện Tháng 05</v>
      </c>
      <c r="C9" s="386"/>
      <c r="D9" s="386"/>
      <c r="E9" s="386"/>
      <c r="F9" s="460" t="str">
        <f>F2</f>
        <v>Tiền nước Tháng 05</v>
      </c>
      <c r="G9" s="460"/>
      <c r="H9" s="460"/>
      <c r="I9" s="460"/>
      <c r="J9" s="460" t="str">
        <f>J2</f>
        <v>Thuê bao truyền hình cáp Tháng 05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42" t="s">
        <v>13</v>
      </c>
      <c r="C10" s="142" t="s">
        <v>14</v>
      </c>
      <c r="D10" s="142" t="s">
        <v>15</v>
      </c>
      <c r="E10" s="141" t="s">
        <v>16</v>
      </c>
      <c r="F10" s="142" t="s">
        <v>13</v>
      </c>
      <c r="G10" s="142" t="s">
        <v>14</v>
      </c>
      <c r="H10" s="144" t="s">
        <v>17</v>
      </c>
      <c r="I10" s="140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510</v>
      </c>
      <c r="G11" s="18">
        <v>522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>
        <f>A5</f>
        <v>0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06/2018</v>
      </c>
      <c r="D15" s="431"/>
      <c r="E15" s="431"/>
      <c r="F15" s="431"/>
      <c r="G15" s="431"/>
      <c r="H15" s="431"/>
      <c r="I15" s="431"/>
      <c r="J15" s="44" t="s">
        <v>133</v>
      </c>
      <c r="K15" s="45" t="s">
        <v>120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06</v>
      </c>
      <c r="B16" s="460" t="str">
        <f>B2</f>
        <v>Tiền điện Tháng 05</v>
      </c>
      <c r="C16" s="386"/>
      <c r="D16" s="386"/>
      <c r="E16" s="386"/>
      <c r="F16" s="460" t="str">
        <f>F2</f>
        <v>Tiền nước Tháng 05</v>
      </c>
      <c r="G16" s="460"/>
      <c r="H16" s="460"/>
      <c r="I16" s="460"/>
      <c r="J16" s="460" t="str">
        <f>J2</f>
        <v>Thuê bao truyền hình cáp Tháng 05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42" t="s">
        <v>13</v>
      </c>
      <c r="C17" s="142" t="s">
        <v>14</v>
      </c>
      <c r="D17" s="142" t="s">
        <v>15</v>
      </c>
      <c r="E17" s="141" t="s">
        <v>16</v>
      </c>
      <c r="F17" s="142" t="s">
        <v>13</v>
      </c>
      <c r="G17" s="142" t="s">
        <v>14</v>
      </c>
      <c r="H17" s="144" t="s">
        <v>17</v>
      </c>
      <c r="I17" s="140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">
        <v>5140</v>
      </c>
      <c r="C18" s="18">
        <v>5181</v>
      </c>
      <c r="D18" s="19">
        <f>C18-B18</f>
        <v>41</v>
      </c>
      <c r="E18" s="48">
        <f>IF(D18&lt;=50,D18*$N$2,(D18-50)*$N$3+50*$N$2)</f>
        <v>123000</v>
      </c>
      <c r="F18" s="18">
        <v>652</v>
      </c>
      <c r="G18" s="18">
        <v>654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1353000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147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06/2018</v>
      </c>
      <c r="D22" s="431"/>
      <c r="E22" s="431"/>
      <c r="F22" s="431"/>
      <c r="G22" s="431"/>
      <c r="H22" s="431"/>
      <c r="I22" s="431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459" t="str">
        <f>A2</f>
        <v>Tiền phòng Tháng 06</v>
      </c>
      <c r="B23" s="460" t="str">
        <f>B2</f>
        <v>Tiền điện Tháng 05</v>
      </c>
      <c r="C23" s="386"/>
      <c r="D23" s="386"/>
      <c r="E23" s="386"/>
      <c r="F23" s="460" t="str">
        <f>F2</f>
        <v>Tiền nước Tháng 05</v>
      </c>
      <c r="G23" s="460"/>
      <c r="H23" s="460"/>
      <c r="I23" s="460"/>
      <c r="J23" s="460" t="str">
        <f>J2</f>
        <v>Thuê bao truyền hình cáp Tháng 05</v>
      </c>
      <c r="K23" s="414" t="str">
        <f>K2</f>
        <v>Số tiền phải đóng (đồng)</v>
      </c>
      <c r="L23" s="444"/>
      <c r="M23" s="46"/>
      <c r="N23" s="15"/>
      <c r="O23" s="15"/>
      <c r="P23" s="15"/>
    </row>
    <row r="24" spans="1:16" ht="40.5" x14ac:dyDescent="0.3">
      <c r="A24" s="459"/>
      <c r="B24" s="142" t="s">
        <v>13</v>
      </c>
      <c r="C24" s="142" t="s">
        <v>14</v>
      </c>
      <c r="D24" s="142" t="s">
        <v>15</v>
      </c>
      <c r="E24" s="141" t="s">
        <v>16</v>
      </c>
      <c r="F24" s="142" t="s">
        <v>13</v>
      </c>
      <c r="G24" s="142" t="s">
        <v>14</v>
      </c>
      <c r="H24" s="144" t="s">
        <v>17</v>
      </c>
      <c r="I24" s="140" t="s">
        <v>16</v>
      </c>
      <c r="J24" s="460"/>
      <c r="K24" s="414"/>
      <c r="L24" s="44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4752</v>
      </c>
      <c r="C25" s="18">
        <v>4849</v>
      </c>
      <c r="D25" s="19">
        <f>C25-B25</f>
        <v>97</v>
      </c>
      <c r="E25" s="48">
        <f>IF(D25&lt;=50,D25*$N$2,(D25-50)*$N$3+50*$N$2)</f>
        <v>291000</v>
      </c>
      <c r="F25" s="18">
        <v>731</v>
      </c>
      <c r="G25" s="18">
        <v>738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1626000</v>
      </c>
      <c r="L25" s="444"/>
      <c r="M25" s="24"/>
      <c r="N25" s="25"/>
      <c r="O25" s="26"/>
      <c r="P25" s="26"/>
    </row>
    <row r="26" spans="1:16" s="50" customFormat="1" ht="49.5" customHeight="1" thickBot="1" x14ac:dyDescent="0.3">
      <c r="A26" s="425" t="str">
        <f>A19</f>
        <v xml:space="preserve">C.YẾN: 0901357000. Lưu ý: Vui lòng thanh toán trước ngày 10/06/2018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06/2018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06</v>
      </c>
      <c r="B28" s="460" t="str">
        <f>B2</f>
        <v>Tiền điện Tháng 05</v>
      </c>
      <c r="C28" s="386"/>
      <c r="D28" s="386"/>
      <c r="E28" s="386"/>
      <c r="F28" s="460" t="str">
        <f>F2</f>
        <v>Tiền nước Tháng 05</v>
      </c>
      <c r="G28" s="460"/>
      <c r="H28" s="460"/>
      <c r="I28" s="460"/>
      <c r="J28" s="460" t="str">
        <f>J2</f>
        <v>Thuê bao truyền hình cáp Tháng 05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42" t="s">
        <v>13</v>
      </c>
      <c r="C29" s="142" t="s">
        <v>14</v>
      </c>
      <c r="D29" s="142" t="s">
        <v>15</v>
      </c>
      <c r="E29" s="141" t="s">
        <v>16</v>
      </c>
      <c r="F29" s="142" t="s">
        <v>13</v>
      </c>
      <c r="G29" s="142" t="s">
        <v>14</v>
      </c>
      <c r="H29" s="144" t="s">
        <v>17</v>
      </c>
      <c r="I29" s="140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1030</v>
      </c>
      <c r="C30" s="18">
        <v>1101</v>
      </c>
      <c r="D30" s="19">
        <f>C30-B30</f>
        <v>71</v>
      </c>
      <c r="E30" s="48">
        <f>IF(D30&lt;=50,D30*$N$2,(D30-50)*$N$3+50*$N$2)</f>
        <v>213000</v>
      </c>
      <c r="F30" s="18">
        <v>536</v>
      </c>
      <c r="G30" s="18">
        <v>539</v>
      </c>
      <c r="H30" s="21">
        <f>G30-F30</f>
        <v>3</v>
      </c>
      <c r="I30" s="22">
        <f>H30*$O$2</f>
        <v>45000</v>
      </c>
      <c r="J30" s="22">
        <v>30000</v>
      </c>
      <c r="K30" s="23">
        <f>A30+E30+I30+J30</f>
        <v>1488000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0901357000. Lưu ý: Vui lòng thanh toán trước ngày 10/06/2018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06/2018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06</v>
      </c>
      <c r="B35" s="460" t="str">
        <f>B2</f>
        <v>Tiền điện Tháng 05</v>
      </c>
      <c r="C35" s="386"/>
      <c r="D35" s="386"/>
      <c r="E35" s="386"/>
      <c r="F35" s="460" t="str">
        <f>F2</f>
        <v>Tiền nước Tháng 05</v>
      </c>
      <c r="G35" s="460"/>
      <c r="H35" s="460"/>
      <c r="I35" s="460"/>
      <c r="J35" s="460" t="str">
        <f>J2</f>
        <v>Thuê bao truyền hình cáp Tháng 05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42" t="s">
        <v>13</v>
      </c>
      <c r="C36" s="142" t="s">
        <v>14</v>
      </c>
      <c r="D36" s="142" t="s">
        <v>15</v>
      </c>
      <c r="E36" s="141" t="s">
        <v>16</v>
      </c>
      <c r="F36" s="142" t="s">
        <v>13</v>
      </c>
      <c r="G36" s="142" t="s">
        <v>14</v>
      </c>
      <c r="H36" s="144" t="s">
        <v>17</v>
      </c>
      <c r="I36" s="140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1170</v>
      </c>
      <c r="C37" s="18">
        <v>1374</v>
      </c>
      <c r="D37" s="19">
        <f>C37-B37</f>
        <v>204</v>
      </c>
      <c r="E37" s="48">
        <f>IF(D37&lt;=50,D37*$N$2,(D37-50)*$N$3+50*$N$2)</f>
        <v>612000</v>
      </c>
      <c r="F37" s="18">
        <v>545</v>
      </c>
      <c r="G37" s="18">
        <v>554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1947000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0901357000. Lưu ý: Vui lòng thanh toán trước ngày 10/06/2018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06/2018</v>
      </c>
      <c r="D41" s="431"/>
      <c r="E41" s="431"/>
      <c r="F41" s="431"/>
      <c r="G41" s="431"/>
      <c r="H41" s="431"/>
      <c r="I41" s="431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06</v>
      </c>
      <c r="B42" s="460" t="str">
        <f>B2</f>
        <v>Tiền điện Tháng 05</v>
      </c>
      <c r="C42" s="386"/>
      <c r="D42" s="386"/>
      <c r="E42" s="386"/>
      <c r="F42" s="460" t="str">
        <f>F2</f>
        <v>Tiền nước Tháng 05</v>
      </c>
      <c r="G42" s="460"/>
      <c r="H42" s="460"/>
      <c r="I42" s="460"/>
      <c r="J42" s="460" t="str">
        <f>J2</f>
        <v>Thuê bao truyền hình cáp Tháng 05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42" t="s">
        <v>13</v>
      </c>
      <c r="C43" s="142" t="s">
        <v>14</v>
      </c>
      <c r="D43" s="142" t="s">
        <v>15</v>
      </c>
      <c r="E43" s="141" t="s">
        <v>16</v>
      </c>
      <c r="F43" s="142" t="s">
        <v>13</v>
      </c>
      <c r="G43" s="142" t="s">
        <v>14</v>
      </c>
      <c r="H43" s="144" t="s">
        <v>17</v>
      </c>
      <c r="I43" s="140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3450</v>
      </c>
      <c r="C44" s="18">
        <v>3534</v>
      </c>
      <c r="D44" s="19">
        <f>C44-B44</f>
        <v>84</v>
      </c>
      <c r="E44" s="48">
        <f>IF(D44&lt;=50,D44*$N$2,(D44-50)*$N$3+50*$N$2)</f>
        <v>252000</v>
      </c>
      <c r="F44" s="18">
        <v>636</v>
      </c>
      <c r="G44" s="18">
        <v>641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1557000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0901357000. Lưu ý: Vui lòng thanh toán trước ngày 10/06/2018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06/2018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06</v>
      </c>
      <c r="B49" s="460" t="str">
        <f>B2</f>
        <v>Tiền điện Tháng 05</v>
      </c>
      <c r="C49" s="386"/>
      <c r="D49" s="386"/>
      <c r="E49" s="386"/>
      <c r="F49" s="460" t="str">
        <f>F2</f>
        <v>Tiền nước Tháng 05</v>
      </c>
      <c r="G49" s="460"/>
      <c r="H49" s="460"/>
      <c r="I49" s="460"/>
      <c r="J49" s="460" t="str">
        <f>J2</f>
        <v>Thuê bao truyền hình cáp Tháng 05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42" t="s">
        <v>13</v>
      </c>
      <c r="C50" s="142" t="s">
        <v>14</v>
      </c>
      <c r="D50" s="142" t="s">
        <v>15</v>
      </c>
      <c r="E50" s="141" t="s">
        <v>16</v>
      </c>
      <c r="F50" s="142" t="s">
        <v>13</v>
      </c>
      <c r="G50" s="142" t="s">
        <v>14</v>
      </c>
      <c r="H50" s="144" t="s">
        <v>17</v>
      </c>
      <c r="I50" s="140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4875</v>
      </c>
      <c r="C51" s="18">
        <v>4997</v>
      </c>
      <c r="D51" s="19">
        <f>C51-B51</f>
        <v>122</v>
      </c>
      <c r="E51" s="48">
        <f>IF(D51&lt;=50,D51*$N$2,(D51-50)*$N$3+50*$N$2)</f>
        <v>366000</v>
      </c>
      <c r="F51" s="18">
        <v>645</v>
      </c>
      <c r="G51" s="18">
        <v>653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1686000</v>
      </c>
      <c r="L51" s="444"/>
      <c r="M51" s="24"/>
      <c r="N51" s="25"/>
      <c r="O51" s="26"/>
      <c r="P51" s="26"/>
    </row>
    <row r="52" spans="1:16" ht="48" customHeight="1" thickBot="1" x14ac:dyDescent="0.35">
      <c r="A52" s="456" t="str">
        <f>A31</f>
        <v xml:space="preserve">C.YẾN: 0901357000. Lưu ý: Vui lòng thanh toán trước ngày 10/06/2018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06/2018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06</v>
      </c>
      <c r="B54" s="460" t="str">
        <f>B2</f>
        <v>Tiền điện Tháng 05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05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42" t="s">
        <v>13</v>
      </c>
      <c r="C55" s="142" t="s">
        <v>14</v>
      </c>
      <c r="D55" s="142" t="s">
        <v>15</v>
      </c>
      <c r="E55" s="141" t="s">
        <v>16</v>
      </c>
      <c r="F55" s="142" t="s">
        <v>13</v>
      </c>
      <c r="G55" s="142" t="s">
        <v>14</v>
      </c>
      <c r="H55" s="144" t="s">
        <v>17</v>
      </c>
      <c r="I55" s="140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">
        <v>4243</v>
      </c>
      <c r="C56" s="18">
        <v>4382</v>
      </c>
      <c r="D56" s="19">
        <f>C56-B56</f>
        <v>139</v>
      </c>
      <c r="E56" s="48">
        <f>IF(D56&lt;=50,D56*$N$2,(D56-50)*$N$3+50*$N$2)</f>
        <v>417000</v>
      </c>
      <c r="F56" s="18">
        <v>453</v>
      </c>
      <c r="G56" s="18">
        <v>456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3462000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0901357000. Lưu ý: Vui lòng thanh toán trước ngày 10/06/2018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06/2018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06</v>
      </c>
      <c r="B61" s="434" t="str">
        <f>B2</f>
        <v>Tiền điện Tháng 05</v>
      </c>
      <c r="C61" s="435"/>
      <c r="D61" s="435"/>
      <c r="E61" s="436"/>
      <c r="F61" s="434" t="str">
        <f>F2</f>
        <v>Tiền nước Tháng 05</v>
      </c>
      <c r="G61" s="437"/>
      <c r="H61" s="437"/>
      <c r="I61" s="438"/>
      <c r="J61" s="439" t="str">
        <f>J2</f>
        <v>Thuê bao truyền hình cáp Tháng 05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42" t="s">
        <v>15</v>
      </c>
      <c r="E62" s="141" t="s">
        <v>16</v>
      </c>
      <c r="F62" s="60" t="s">
        <v>13</v>
      </c>
      <c r="G62" s="60" t="s">
        <v>14</v>
      </c>
      <c r="H62" s="144" t="s">
        <v>17</v>
      </c>
      <c r="I62" s="140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61">
        <v>5885</v>
      </c>
      <c r="C63" s="61">
        <v>5996</v>
      </c>
      <c r="D63" s="19">
        <f>C63-B63</f>
        <v>111</v>
      </c>
      <c r="E63" s="48">
        <f>IF(D63&lt;=50,D63*$N$2,(D63-50)*$N$3+50*$N$2)</f>
        <v>333000</v>
      </c>
      <c r="F63" s="18">
        <v>618</v>
      </c>
      <c r="G63" s="18">
        <v>624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1653000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0901357000. Lưu ý: Vui lòng thanh toán trước ngày 10/06/2018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06/2018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06</v>
      </c>
      <c r="B68" s="434" t="str">
        <f>B2</f>
        <v>Tiền điện Tháng 05</v>
      </c>
      <c r="C68" s="435"/>
      <c r="D68" s="435"/>
      <c r="E68" s="436"/>
      <c r="F68" s="434" t="str">
        <f>F2</f>
        <v>Tiền nước Tháng 05</v>
      </c>
      <c r="G68" s="437"/>
      <c r="H68" s="437"/>
      <c r="I68" s="438"/>
      <c r="J68" s="439" t="str">
        <f>J2</f>
        <v>Thuê bao truyền hình cáp Tháng 05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42" t="s">
        <v>15</v>
      </c>
      <c r="E69" s="141" t="s">
        <v>16</v>
      </c>
      <c r="F69" s="60" t="s">
        <v>13</v>
      </c>
      <c r="G69" s="60" t="s">
        <v>14</v>
      </c>
      <c r="H69" s="144" t="s">
        <v>17</v>
      </c>
      <c r="I69" s="140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9345</v>
      </c>
      <c r="C70" s="61">
        <v>9599</v>
      </c>
      <c r="D70" s="19">
        <f>C70-B70</f>
        <v>254</v>
      </c>
      <c r="E70" s="48">
        <f>IF(D70&lt;=50,D70*$N$2,(D70-50)*$N$3+50*$N$2)</f>
        <v>762000</v>
      </c>
      <c r="F70" s="18">
        <v>555</v>
      </c>
      <c r="G70" s="18">
        <v>565</v>
      </c>
      <c r="H70" s="21">
        <f>G70-F70</f>
        <v>10</v>
      </c>
      <c r="I70" s="22">
        <f>H70*$O$2</f>
        <v>150000</v>
      </c>
      <c r="J70" s="22"/>
      <c r="K70" s="23">
        <f>A70+E70+I70+J70</f>
        <v>2112000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0901357000. Lưu ý: Vui lòng thanh toán trước ngày 10/06/2018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06/2018</v>
      </c>
      <c r="D74" s="431"/>
      <c r="E74" s="431"/>
      <c r="F74" s="431"/>
      <c r="G74" s="431"/>
      <c r="H74" s="431"/>
      <c r="I74" s="431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06</v>
      </c>
      <c r="B75" s="434" t="str">
        <f>B2</f>
        <v>Tiền điện Tháng 05</v>
      </c>
      <c r="C75" s="435"/>
      <c r="D75" s="435"/>
      <c r="E75" s="436"/>
      <c r="F75" s="434" t="str">
        <f>F2</f>
        <v>Tiền nước Tháng 05</v>
      </c>
      <c r="G75" s="437"/>
      <c r="H75" s="437"/>
      <c r="I75" s="438"/>
      <c r="J75" s="439" t="str">
        <f>J2</f>
        <v>Thuê bao truyền hình cáp Tháng 05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42" t="s">
        <v>15</v>
      </c>
      <c r="E76" s="141" t="s">
        <v>16</v>
      </c>
      <c r="F76" s="60" t="s">
        <v>13</v>
      </c>
      <c r="G76" s="60" t="s">
        <v>14</v>
      </c>
      <c r="H76" s="144" t="s">
        <v>17</v>
      </c>
      <c r="I76" s="140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19102</v>
      </c>
      <c r="C77" s="61">
        <v>19410</v>
      </c>
      <c r="D77" s="19">
        <f>C77-B77</f>
        <v>308</v>
      </c>
      <c r="E77" s="20">
        <f>IF(D77&lt;=50,D77*$N$2,(D77-50)*$N$3+50*$N$2)</f>
        <v>924000</v>
      </c>
      <c r="F77" s="18">
        <v>777</v>
      </c>
      <c r="G77" s="18">
        <v>787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2304000</v>
      </c>
      <c r="L77" s="444"/>
      <c r="M77" s="24"/>
      <c r="N77" s="25"/>
      <c r="O77" s="26"/>
      <c r="P77" s="26"/>
    </row>
    <row r="78" spans="1:16" ht="75" customHeight="1" thickBot="1" x14ac:dyDescent="0.35">
      <c r="A78" s="425" t="str">
        <f>A31</f>
        <v xml:space="preserve">C.YẾN: 0901357000. Lưu ý: Vui lòng thanh toán trước ngày 10/06/2018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06/2018</v>
      </c>
      <c r="D79" s="431"/>
      <c r="E79" s="431"/>
      <c r="F79" s="431"/>
      <c r="G79" s="431"/>
      <c r="H79" s="431"/>
      <c r="I79" s="431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06</v>
      </c>
      <c r="B80" s="434" t="str">
        <f>B2</f>
        <v>Tiền điện Tháng 05</v>
      </c>
      <c r="C80" s="435"/>
      <c r="D80" s="435"/>
      <c r="E80" s="436"/>
      <c r="F80" s="434" t="str">
        <f>F2</f>
        <v>Tiền nước Tháng 05</v>
      </c>
      <c r="G80" s="437"/>
      <c r="H80" s="437"/>
      <c r="I80" s="438"/>
      <c r="J80" s="439" t="str">
        <f>J2</f>
        <v>Thuê bao truyền hình cáp Tháng 05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42" t="s">
        <v>15</v>
      </c>
      <c r="E81" s="141" t="s">
        <v>16</v>
      </c>
      <c r="F81" s="60" t="s">
        <v>13</v>
      </c>
      <c r="G81" s="60" t="s">
        <v>14</v>
      </c>
      <c r="H81" s="144" t="s">
        <v>17</v>
      </c>
      <c r="I81" s="140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4638</v>
      </c>
      <c r="C82" s="18">
        <v>4738</v>
      </c>
      <c r="D82" s="19">
        <f>C82-B82</f>
        <v>100</v>
      </c>
      <c r="E82" s="48">
        <f>IF(D82&lt;=50,D82*$N$2,(D82-50)*$N$3+50*$N$2)</f>
        <v>300000</v>
      </c>
      <c r="F82" s="18">
        <v>591</v>
      </c>
      <c r="G82" s="18">
        <v>600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1665000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0901357000. Lưu ý: Vui lòng thanh toán trước ngày 10/06/2018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06/2018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06</v>
      </c>
      <c r="B87" s="434" t="str">
        <f>B2</f>
        <v>Tiền điện Tháng 05</v>
      </c>
      <c r="C87" s="435"/>
      <c r="D87" s="435"/>
      <c r="E87" s="436"/>
      <c r="F87" s="434" t="str">
        <f>F2</f>
        <v>Tiền nước Tháng 05</v>
      </c>
      <c r="G87" s="437"/>
      <c r="H87" s="437"/>
      <c r="I87" s="438"/>
      <c r="J87" s="439" t="str">
        <f>J2</f>
        <v>Thuê bao truyền hình cáp Tháng 05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42" t="s">
        <v>15</v>
      </c>
      <c r="E88" s="141" t="s">
        <v>16</v>
      </c>
      <c r="F88" s="60" t="s">
        <v>13</v>
      </c>
      <c r="G88" s="60" t="s">
        <v>14</v>
      </c>
      <c r="H88" s="144" t="s">
        <v>17</v>
      </c>
      <c r="I88" s="140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3225</v>
      </c>
      <c r="C89" s="18">
        <v>3273</v>
      </c>
      <c r="D89" s="19">
        <f>C89-B89</f>
        <v>48</v>
      </c>
      <c r="E89" s="48">
        <f>IF(D89&lt;=50,D89*$N$2,(D89-50)*$N$3+50*$N$2)</f>
        <v>144000</v>
      </c>
      <c r="F89" s="18">
        <v>760</v>
      </c>
      <c r="G89" s="18">
        <v>767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1449000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0901357000. Lưu ý: Vui lòng thanh toán trước ngày 10/06/2018 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06/2018</v>
      </c>
      <c r="D93" s="431"/>
      <c r="E93" s="431"/>
      <c r="F93" s="431"/>
      <c r="G93" s="431"/>
      <c r="H93" s="431"/>
      <c r="I93" s="431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05</v>
      </c>
      <c r="C94" s="435"/>
      <c r="D94" s="435"/>
      <c r="E94" s="436"/>
      <c r="F94" s="434" t="str">
        <f>F2</f>
        <v>Tiền nước Tháng 05</v>
      </c>
      <c r="G94" s="437"/>
      <c r="H94" s="437"/>
      <c r="I94" s="438"/>
      <c r="J94" s="439" t="str">
        <f>J9</f>
        <v>Thuê bao truyền hình cáp Tháng 05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8.75" customHeight="1" x14ac:dyDescent="0.3">
      <c r="A95" s="450"/>
      <c r="B95" s="60" t="s">
        <v>13</v>
      </c>
      <c r="C95" s="60" t="s">
        <v>14</v>
      </c>
      <c r="D95" s="142" t="s">
        <v>15</v>
      </c>
      <c r="E95" s="141" t="s">
        <v>16</v>
      </c>
      <c r="F95" s="60" t="s">
        <v>13</v>
      </c>
      <c r="G95" s="60" t="s">
        <v>14</v>
      </c>
      <c r="H95" s="144" t="s">
        <v>17</v>
      </c>
      <c r="I95" s="140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3960</v>
      </c>
      <c r="C96" s="18">
        <v>4038</v>
      </c>
      <c r="D96" s="19">
        <f>C96-B96</f>
        <v>78</v>
      </c>
      <c r="E96" s="48">
        <f>IF(D96&lt;=50,D96*$N$2,(D96-50)*$N$3+50*$N$2)</f>
        <v>234000</v>
      </c>
      <c r="F96" s="18">
        <v>220</v>
      </c>
      <c r="G96" s="18">
        <v>222</v>
      </c>
      <c r="H96" s="21">
        <f>G96-F96</f>
        <v>2</v>
      </c>
      <c r="I96" s="22">
        <f>H96*$O$2</f>
        <v>30000</v>
      </c>
      <c r="J96" s="22">
        <v>0</v>
      </c>
      <c r="K96" s="23">
        <f>A96+E96+I96+J96</f>
        <v>1464000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0901357000. Lưu ý: Vui lòng thanh toán trước ngày 10/06/2018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06/2018</v>
      </c>
      <c r="D100" s="431"/>
      <c r="E100" s="431"/>
      <c r="F100" s="431"/>
      <c r="G100" s="431"/>
      <c r="H100" s="431"/>
      <c r="I100" s="431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06</v>
      </c>
      <c r="B101" s="434" t="str">
        <f>B2</f>
        <v>Tiền điện Tháng 05</v>
      </c>
      <c r="C101" s="435"/>
      <c r="D101" s="435"/>
      <c r="E101" s="436"/>
      <c r="F101" s="434" t="str">
        <f>F2</f>
        <v>Tiền nước Tháng 05</v>
      </c>
      <c r="G101" s="437"/>
      <c r="H101" s="437"/>
      <c r="I101" s="438"/>
      <c r="J101" s="439" t="str">
        <f>J2</f>
        <v>Thuê bao truyền hình cáp Tháng 05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42" t="s">
        <v>15</v>
      </c>
      <c r="E102" s="141" t="s">
        <v>16</v>
      </c>
      <c r="F102" s="60" t="s">
        <v>13</v>
      </c>
      <c r="G102" s="60" t="s">
        <v>14</v>
      </c>
      <c r="H102" s="144" t="s">
        <v>17</v>
      </c>
      <c r="I102" s="140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4222</v>
      </c>
      <c r="C103" s="18">
        <v>4261</v>
      </c>
      <c r="D103" s="19">
        <f>C103-B103</f>
        <v>39</v>
      </c>
      <c r="E103" s="48">
        <f>IF(D103&lt;=50,D103*$N$2,(D103-50)*$N$3+50*$N$2)</f>
        <v>117000</v>
      </c>
      <c r="F103" s="18">
        <v>515</v>
      </c>
      <c r="G103" s="18">
        <v>520</v>
      </c>
      <c r="H103" s="21">
        <f>G103-F103</f>
        <v>5</v>
      </c>
      <c r="I103" s="22">
        <f>H103*$O$2</f>
        <v>75000</v>
      </c>
      <c r="J103" s="22">
        <v>30000</v>
      </c>
      <c r="K103" s="23">
        <f>A103+E103+I103+J103</f>
        <v>1422000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0901357000. Lưu ý: Vui lòng thanh toán trước ngày 10/06/2018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06/2018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06</v>
      </c>
      <c r="B108" s="434" t="str">
        <f>B2</f>
        <v>Tiền điện Tháng 05</v>
      </c>
      <c r="C108" s="435"/>
      <c r="D108" s="435"/>
      <c r="E108" s="436"/>
      <c r="F108" s="434" t="str">
        <f>F2</f>
        <v>Tiền nước Tháng 05</v>
      </c>
      <c r="G108" s="437"/>
      <c r="H108" s="437"/>
      <c r="I108" s="438"/>
      <c r="J108" s="439" t="str">
        <f>J2</f>
        <v>Thuê bao truyền hình cáp Tháng 05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142" t="s">
        <v>15</v>
      </c>
      <c r="E109" s="141" t="s">
        <v>16</v>
      </c>
      <c r="F109" s="60" t="s">
        <v>13</v>
      </c>
      <c r="G109" s="60" t="s">
        <v>14</v>
      </c>
      <c r="H109" s="144" t="s">
        <v>17</v>
      </c>
      <c r="I109" s="140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7">
        <v>1500000</v>
      </c>
      <c r="B110" s="18">
        <v>2710</v>
      </c>
      <c r="C110" s="18">
        <v>2819</v>
      </c>
      <c r="D110" s="19">
        <f>C110-B110</f>
        <v>109</v>
      </c>
      <c r="E110" s="48">
        <f>IF(D110&lt;=50,D110*$N$2,(D110-50)*$N$3+50*$N$2)</f>
        <v>327000</v>
      </c>
      <c r="F110" s="18">
        <v>184</v>
      </c>
      <c r="G110" s="18">
        <v>190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1917000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0901357000. Lưu ý: Vui lòng thanh toán trước ngày 10/06/2018 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06/2018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06</v>
      </c>
      <c r="B115" s="434" t="str">
        <f>B2</f>
        <v>Tiền điện Tháng 05</v>
      </c>
      <c r="C115" s="435"/>
      <c r="D115" s="435"/>
      <c r="E115" s="436"/>
      <c r="F115" s="434" t="str">
        <f>F2</f>
        <v>Tiền nước Tháng 05</v>
      </c>
      <c r="G115" s="437"/>
      <c r="H115" s="437"/>
      <c r="I115" s="438"/>
      <c r="J115" s="439" t="str">
        <f>J2</f>
        <v>Thuê bao truyền hình cáp Tháng 05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142" t="s">
        <v>15</v>
      </c>
      <c r="E116" s="141" t="s">
        <v>16</v>
      </c>
      <c r="F116" s="60" t="s">
        <v>13</v>
      </c>
      <c r="G116" s="60" t="s">
        <v>14</v>
      </c>
      <c r="H116" s="144" t="s">
        <v>17</v>
      </c>
      <c r="I116" s="140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2521</v>
      </c>
      <c r="C117" s="18">
        <v>2826</v>
      </c>
      <c r="D117" s="19">
        <f>C117-B117</f>
        <v>305</v>
      </c>
      <c r="E117" s="20">
        <f>IF(D117&lt;=50,D117*$N$2,(D117-50)*$N$3+50*$N$2)</f>
        <v>915000</v>
      </c>
      <c r="F117" s="18">
        <v>943</v>
      </c>
      <c r="G117" s="18">
        <v>955</v>
      </c>
      <c r="H117" s="21">
        <f>G117-F117</f>
        <v>12</v>
      </c>
      <c r="I117" s="22">
        <f>H117*$O$4</f>
        <v>216000</v>
      </c>
      <c r="J117" s="22">
        <v>0</v>
      </c>
      <c r="K117" s="23">
        <f>(A117+E117+I117+J117)</f>
        <v>4131000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0901357000. Lưu ý: Vui lòng thanh toán trước ngày 10/06/2018 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06/2018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06</v>
      </c>
      <c r="B122" s="434" t="str">
        <f>B2</f>
        <v>Tiền điện Tháng 05</v>
      </c>
      <c r="C122" s="435"/>
      <c r="D122" s="435"/>
      <c r="E122" s="436"/>
      <c r="F122" s="434" t="str">
        <f>F2</f>
        <v>Tiền nước Tháng 05</v>
      </c>
      <c r="G122" s="437"/>
      <c r="H122" s="437"/>
      <c r="I122" s="438"/>
      <c r="J122" s="439" t="str">
        <f>J2</f>
        <v>Thuê bao truyền hình cáp Tháng 05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142" t="s">
        <v>15</v>
      </c>
      <c r="E123" s="141" t="s">
        <v>16</v>
      </c>
      <c r="F123" s="60" t="s">
        <v>13</v>
      </c>
      <c r="G123" s="60" t="s">
        <v>14</v>
      </c>
      <c r="H123" s="144" t="s">
        <v>17</v>
      </c>
      <c r="I123" s="140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7">
        <v>1200000</v>
      </c>
      <c r="B124" s="18">
        <v>1875</v>
      </c>
      <c r="C124" s="18">
        <v>1950</v>
      </c>
      <c r="D124" s="19">
        <f>C124-B124</f>
        <v>75</v>
      </c>
      <c r="E124" s="48">
        <f>IF(D124&lt;=50,D124*$N$2,(D124-50)*$N$3+50*$N$2)</f>
        <v>225000</v>
      </c>
      <c r="F124" s="18">
        <v>393</v>
      </c>
      <c r="G124" s="18">
        <v>398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1545000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0901357000. Lưu ý: Vui lòng thanh toán trước ngày 10/06/2018 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06/2018</v>
      </c>
      <c r="D128" s="431"/>
      <c r="E128" s="431"/>
      <c r="F128" s="431"/>
      <c r="G128" s="431"/>
      <c r="H128" s="431"/>
      <c r="I128" s="431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06</v>
      </c>
      <c r="B129" s="434" t="str">
        <f>B2</f>
        <v>Tiền điện Tháng 05</v>
      </c>
      <c r="C129" s="435"/>
      <c r="D129" s="435"/>
      <c r="E129" s="436"/>
      <c r="F129" s="434" t="str">
        <f>F2</f>
        <v>Tiền nước Tháng 05</v>
      </c>
      <c r="G129" s="437"/>
      <c r="H129" s="437"/>
      <c r="I129" s="438"/>
      <c r="J129" s="439" t="str">
        <f>J2</f>
        <v>Thuê bao truyền hình cáp Tháng 05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142" t="s">
        <v>15</v>
      </c>
      <c r="E130" s="141" t="s">
        <v>16</v>
      </c>
      <c r="F130" s="60" t="s">
        <v>13</v>
      </c>
      <c r="G130" s="60" t="s">
        <v>14</v>
      </c>
      <c r="H130" s="144" t="s">
        <v>17</v>
      </c>
      <c r="I130" s="140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2524</v>
      </c>
      <c r="C131" s="18">
        <v>2585</v>
      </c>
      <c r="D131" s="19">
        <f>C131-B131</f>
        <v>61</v>
      </c>
      <c r="E131" s="48">
        <f>IF(D131&lt;=50,D131*$N$2,(D131-50)*$N$3+50*$N$2)</f>
        <v>183000</v>
      </c>
      <c r="F131" s="18">
        <v>532</v>
      </c>
      <c r="G131" s="18">
        <v>540</v>
      </c>
      <c r="H131" s="21">
        <f>G131-F131</f>
        <v>8</v>
      </c>
      <c r="I131" s="22">
        <f>H131*$O$4</f>
        <v>144000</v>
      </c>
      <c r="J131" s="22">
        <v>30000</v>
      </c>
      <c r="K131" s="23">
        <f>(A131+E131+I131+J131)</f>
        <v>1557000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0901357000. Lưu ý: Vui lòng thanh toán trước ngày 10/06/2018 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45"/>
      <c r="O133" s="145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06/2018</v>
      </c>
      <c r="D134" s="431"/>
      <c r="E134" s="431"/>
      <c r="F134" s="431"/>
      <c r="G134" s="431"/>
      <c r="H134" s="431"/>
      <c r="I134" s="431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06</v>
      </c>
      <c r="B135" s="434" t="str">
        <f>B2</f>
        <v>Tiền điện Tháng 05</v>
      </c>
      <c r="C135" s="435"/>
      <c r="D135" s="435"/>
      <c r="E135" s="436"/>
      <c r="F135" s="434" t="str">
        <f>F129</f>
        <v>Tiền nước Tháng 05</v>
      </c>
      <c r="G135" s="437"/>
      <c r="H135" s="437"/>
      <c r="I135" s="438"/>
      <c r="J135" s="439" t="str">
        <f>J2</f>
        <v>Thuê bao truyền hình cáp Tháng 05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142" t="s">
        <v>15</v>
      </c>
      <c r="E136" s="141" t="s">
        <v>16</v>
      </c>
      <c r="F136" s="60" t="s">
        <v>13</v>
      </c>
      <c r="G136" s="60" t="s">
        <v>14</v>
      </c>
      <c r="H136" s="144" t="s">
        <v>17</v>
      </c>
      <c r="I136" s="140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4354</v>
      </c>
      <c r="C137" s="18">
        <v>4377</v>
      </c>
      <c r="D137" s="19">
        <f>C137-B137</f>
        <v>23</v>
      </c>
      <c r="E137" s="48">
        <f>IF(D137&lt;=50,D137*$N$2,(D137-50)*$N$3+50*$N$2)</f>
        <v>69000</v>
      </c>
      <c r="F137" s="18">
        <v>399</v>
      </c>
      <c r="G137" s="18">
        <v>406</v>
      </c>
      <c r="H137" s="21">
        <f>G137-F137</f>
        <v>7</v>
      </c>
      <c r="I137" s="22">
        <f>H137*$O$4</f>
        <v>126000</v>
      </c>
      <c r="J137" s="22">
        <v>0</v>
      </c>
      <c r="K137" s="23">
        <f>(A137+E137+I137+J137)</f>
        <v>1395000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0901357000. Lưu ý: Vui lòng thanh toán trước ngày 10/06/2018 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06/2018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06</v>
      </c>
      <c r="B142" s="434" t="str">
        <f>B2</f>
        <v>Tiền điện Tháng 05</v>
      </c>
      <c r="C142" s="435"/>
      <c r="D142" s="435"/>
      <c r="E142" s="436"/>
      <c r="F142" s="434" t="str">
        <f>F2</f>
        <v>Tiền nước Tháng 05</v>
      </c>
      <c r="G142" s="437"/>
      <c r="H142" s="437"/>
      <c r="I142" s="438"/>
      <c r="J142" s="439" t="str">
        <f>J2</f>
        <v>Thuê bao truyền hình cáp Tháng 05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142" t="s">
        <v>15</v>
      </c>
      <c r="E143" s="141" t="s">
        <v>16</v>
      </c>
      <c r="F143" s="60" t="s">
        <v>13</v>
      </c>
      <c r="G143" s="60" t="s">
        <v>14</v>
      </c>
      <c r="H143" s="144" t="s">
        <v>17</v>
      </c>
      <c r="I143" s="140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6860</v>
      </c>
      <c r="C144" s="18">
        <v>6878</v>
      </c>
      <c r="D144" s="19">
        <f>C144-B144</f>
        <v>18</v>
      </c>
      <c r="E144" s="48">
        <f>IF(D144&lt;=50,D144*$N$2,(D144-50)*$N$3+50*$N$2)</f>
        <v>54000</v>
      </c>
      <c r="F144" s="18">
        <v>465</v>
      </c>
      <c r="G144" s="18">
        <v>469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1326000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06/2018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06</v>
      </c>
      <c r="B149" s="434" t="str">
        <f>B2</f>
        <v>Tiền điện Tháng 05</v>
      </c>
      <c r="C149" s="435"/>
      <c r="D149" s="435"/>
      <c r="E149" s="436"/>
      <c r="F149" s="434" t="str">
        <f>F2</f>
        <v>Tiền nước Tháng 05</v>
      </c>
      <c r="G149" s="437"/>
      <c r="H149" s="437"/>
      <c r="I149" s="438"/>
      <c r="J149" s="439" t="str">
        <f>J2</f>
        <v>Thuê bao truyền hình cáp Tháng 05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142" t="s">
        <v>15</v>
      </c>
      <c r="E150" s="141" t="s">
        <v>16</v>
      </c>
      <c r="F150" s="60" t="s">
        <v>13</v>
      </c>
      <c r="G150" s="60" t="s">
        <v>14</v>
      </c>
      <c r="H150" s="144" t="s">
        <v>17</v>
      </c>
      <c r="I150" s="140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3160</v>
      </c>
      <c r="C151" s="18">
        <v>3212</v>
      </c>
      <c r="D151" s="19">
        <f>C151-B151</f>
        <v>52</v>
      </c>
      <c r="E151" s="48">
        <f>IF(D151&lt;=50,D151*$N$2,(D151-50)*$N$3+50*$N$2)</f>
        <v>156000</v>
      </c>
      <c r="F151" s="18">
        <v>207</v>
      </c>
      <c r="G151" s="18">
        <v>210</v>
      </c>
      <c r="H151" s="21">
        <f>G151-F151</f>
        <v>3</v>
      </c>
      <c r="I151" s="22">
        <f>H151*$O$4</f>
        <v>54000</v>
      </c>
      <c r="J151" s="22">
        <v>30000</v>
      </c>
      <c r="K151" s="23">
        <f>A151+E151+I151+J151</f>
        <v>1440000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0901357000. Lưu ý: Vui lòng thanh toán trước ngày 10/06/2018 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06/2018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06</v>
      </c>
      <c r="B156" s="434" t="str">
        <f>B2</f>
        <v>Tiền điện Tháng 05</v>
      </c>
      <c r="C156" s="435"/>
      <c r="D156" s="435"/>
      <c r="E156" s="436"/>
      <c r="F156" s="434" t="str">
        <f>F2</f>
        <v>Tiền nước Tháng 05</v>
      </c>
      <c r="G156" s="437"/>
      <c r="H156" s="437"/>
      <c r="I156" s="438"/>
      <c r="J156" s="439" t="str">
        <f>J2</f>
        <v>Thuê bao truyền hình cáp Tháng 05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142" t="s">
        <v>15</v>
      </c>
      <c r="E157" s="141" t="s">
        <v>16</v>
      </c>
      <c r="F157" s="60" t="s">
        <v>13</v>
      </c>
      <c r="G157" s="60" t="s">
        <v>14</v>
      </c>
      <c r="H157" s="144" t="s">
        <v>17</v>
      </c>
      <c r="I157" s="140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657</v>
      </c>
      <c r="C158" s="18">
        <v>726</v>
      </c>
      <c r="D158" s="19">
        <f>C158-B158</f>
        <v>69</v>
      </c>
      <c r="E158" s="48">
        <f>IF(D158&lt;=50,D158*$N$2,(D158-50)*$N$3+50*$N$2)</f>
        <v>207000</v>
      </c>
      <c r="F158" s="18">
        <v>512</v>
      </c>
      <c r="G158" s="18">
        <v>523</v>
      </c>
      <c r="H158" s="21">
        <f>G158-F158</f>
        <v>11</v>
      </c>
      <c r="I158" s="22">
        <f>H158*$O$4</f>
        <v>198000</v>
      </c>
      <c r="J158" s="22">
        <f>30000</f>
        <v>30000</v>
      </c>
      <c r="K158" s="23">
        <f>A158+[1]T3!E155+I158+J158</f>
        <v>1605000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0901357000. Lưu ý: Vui lòng thanh toán trước ngày 10/06/2018 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2" customHeight="1" x14ac:dyDescent="0.3">
      <c r="A163" s="81" t="s">
        <v>13</v>
      </c>
      <c r="B163" s="142" t="s">
        <v>14</v>
      </c>
      <c r="C163" s="142" t="s">
        <v>15</v>
      </c>
      <c r="D163" s="82" t="s">
        <v>16</v>
      </c>
      <c r="E163" s="423"/>
      <c r="F163" s="142" t="s">
        <v>13</v>
      </c>
      <c r="G163" s="142" t="s">
        <v>14</v>
      </c>
      <c r="H163" s="144" t="s">
        <v>17</v>
      </c>
      <c r="I163" s="139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25240</v>
      </c>
      <c r="B164" s="417">
        <f>C4+C11+C18+C25+C30+C37+C44+C51</f>
        <v>26551</v>
      </c>
      <c r="C164" s="391">
        <f>B164-A164</f>
        <v>1311</v>
      </c>
      <c r="D164" s="419">
        <f>E4+E11+E18+E25+E30+E37+E44+E51</f>
        <v>3241000</v>
      </c>
      <c r="E164" s="417">
        <f>J4+J11+J18+J25+J30+J37+J44+J51</f>
        <v>90000</v>
      </c>
      <c r="F164" s="142">
        <f>F4+F11+F18+F25+F30+F37+F44+F51</f>
        <v>4602</v>
      </c>
      <c r="G164" s="142">
        <f>+G4+G11+G18+G25+G30+G37+G44+G51</f>
        <v>4658</v>
      </c>
      <c r="H164" s="144">
        <f>G164-F164</f>
        <v>56</v>
      </c>
      <c r="I164" s="85">
        <f>I4+I11+I18+I25+I30+I37+I44+I51</f>
        <v>730000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1219818</v>
      </c>
      <c r="K165" s="86"/>
      <c r="L165" s="87">
        <f>I164-L164</f>
        <v>169000</v>
      </c>
      <c r="N165" s="8"/>
    </row>
    <row r="166" spans="1:14" ht="21" thickTop="1" thickBot="1" x14ac:dyDescent="0.35">
      <c r="A166" s="88">
        <v>26250</v>
      </c>
      <c r="B166" s="88">
        <v>27429</v>
      </c>
      <c r="C166" s="88">
        <f>B166-A166</f>
        <v>1179</v>
      </c>
      <c r="D166" s="89"/>
      <c r="F166" s="29">
        <v>1832</v>
      </c>
      <c r="G166" s="29">
        <v>1890</v>
      </c>
      <c r="H166" s="52">
        <f>G166-F166</f>
        <v>58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142" t="s">
        <v>14</v>
      </c>
      <c r="C169" s="142" t="s">
        <v>15</v>
      </c>
      <c r="D169" s="82" t="s">
        <v>16</v>
      </c>
      <c r="E169" s="423"/>
      <c r="F169" s="142" t="s">
        <v>13</v>
      </c>
      <c r="G169" s="142" t="s">
        <v>14</v>
      </c>
      <c r="H169" s="144" t="s">
        <v>17</v>
      </c>
      <c r="I169" s="139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57330</v>
      </c>
      <c r="B170" s="417">
        <f>+C56+C63+C70+C77+C82+C89+C96+C103+C110</f>
        <v>58516</v>
      </c>
      <c r="C170" s="391">
        <f>B170-A170</f>
        <v>1186</v>
      </c>
      <c r="D170" s="419">
        <f>E56+E63+E70+E77+E82+E89+E96+E103+E110</f>
        <v>3558000</v>
      </c>
      <c r="E170" s="417">
        <f>+J56+J63+J70+J77+J82+J89+J96+J103+J110</f>
        <v>120000</v>
      </c>
      <c r="F170" s="142">
        <f>F56+F63+F70+F77+F82+F89+F96+F103+F110</f>
        <v>4673</v>
      </c>
      <c r="G170" s="142">
        <f>G56+G63+G70+G77+G82+G96+G103+G110+G89</f>
        <v>4731</v>
      </c>
      <c r="H170" s="144">
        <f>G170-F170</f>
        <v>58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1384061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32789</v>
      </c>
      <c r="B172" s="91">
        <v>33963</v>
      </c>
      <c r="C172" s="88">
        <f>B172-A172</f>
        <v>1174</v>
      </c>
      <c r="D172" s="137"/>
      <c r="F172" s="29">
        <v>1625</v>
      </c>
      <c r="G172" s="29">
        <v>1690</v>
      </c>
      <c r="H172" s="52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142" t="s">
        <v>14</v>
      </c>
      <c r="C175" s="142" t="s">
        <v>15</v>
      </c>
      <c r="D175" s="82" t="s">
        <v>16</v>
      </c>
      <c r="E175" s="423"/>
      <c r="F175" s="142" t="s">
        <v>13</v>
      </c>
      <c r="G175" s="142" t="s">
        <v>14</v>
      </c>
      <c r="H175" s="144" t="s">
        <v>17</v>
      </c>
      <c r="I175" s="139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21951</v>
      </c>
      <c r="B176" s="417">
        <f>+C117+C124+C131+C137+C144+C151+C158</f>
        <v>22554</v>
      </c>
      <c r="C176" s="391">
        <f>B176-A176</f>
        <v>603</v>
      </c>
      <c r="D176" s="419">
        <f>E117+E124+E131+E137+E144+E151+E158</f>
        <v>1809000</v>
      </c>
      <c r="E176" s="417">
        <f>J117+J124+J131+J137+J144+J151+J158</f>
        <v>120000</v>
      </c>
      <c r="F176" s="142">
        <f>F117+F124+F131+F137+F144+F151+F158</f>
        <v>3451</v>
      </c>
      <c r="G176" s="142">
        <f>G117+G124+G131+G137+G144+G151+G158</f>
        <v>3501</v>
      </c>
      <c r="H176" s="144">
        <f>G176-F176</f>
        <v>50</v>
      </c>
      <c r="I176" s="85">
        <f>I117+I124+I131+I137+I144+I151+I158</f>
        <v>900000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559847</v>
      </c>
      <c r="K177" s="86"/>
      <c r="L177" s="87">
        <f>I176-L176</f>
        <v>589000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485</v>
      </c>
      <c r="G178" s="29">
        <v>485</v>
      </c>
      <c r="H178" s="97">
        <f>G178-F178</f>
        <v>0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142" t="s">
        <v>14</v>
      </c>
      <c r="C181" s="142" t="s">
        <v>15</v>
      </c>
      <c r="D181" s="82" t="s">
        <v>16</v>
      </c>
      <c r="E181" s="413"/>
      <c r="F181" s="142" t="s">
        <v>13</v>
      </c>
      <c r="G181" s="142" t="s">
        <v>14</v>
      </c>
      <c r="H181" s="144" t="s">
        <v>17</v>
      </c>
      <c r="I181" s="139" t="s">
        <v>16</v>
      </c>
      <c r="J181" s="414"/>
      <c r="K181" s="414"/>
      <c r="L181" s="386"/>
      <c r="M181" s="387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388">
        <f>A164+A170+A176</f>
        <v>104521</v>
      </c>
      <c r="B182" s="391">
        <f>B164+B170+B176</f>
        <v>107621</v>
      </c>
      <c r="C182" s="391">
        <f>B182-A182</f>
        <v>3100</v>
      </c>
      <c r="D182" s="394">
        <f>D164+D170+D176</f>
        <v>8608000</v>
      </c>
      <c r="E182" s="397">
        <f>E164+E170+E176</f>
        <v>330000</v>
      </c>
      <c r="F182" s="100">
        <f>F164+F170+F176</f>
        <v>12726</v>
      </c>
      <c r="G182" s="100">
        <f>G164+G170+G176</f>
        <v>12890</v>
      </c>
      <c r="H182" s="144">
        <f>G182-F182</f>
        <v>164</v>
      </c>
      <c r="I182" s="101">
        <f>I164+I170+I176</f>
        <v>2191000</v>
      </c>
      <c r="J182" s="143">
        <f>J164+J170+J176</f>
        <v>5444274</v>
      </c>
      <c r="K182" s="143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3163726</v>
      </c>
      <c r="K183" s="106">
        <f>E182-K182</f>
        <v>330000</v>
      </c>
      <c r="L183" s="107">
        <f>I182-L182</f>
        <v>971000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30300000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36955726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78258</v>
      </c>
      <c r="C186" s="88">
        <f>B186-(B176+B170+B164)</f>
        <v>-29363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8955726</v>
      </c>
      <c r="M186" s="104"/>
      <c r="N186" s="105"/>
    </row>
    <row r="187" spans="1:15" ht="19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8955726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3100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opLeftCell="A178" workbookViewId="0">
      <selection activeCell="H51" sqref="H51"/>
    </sheetView>
  </sheetViews>
  <sheetFormatPr defaultColWidth="8.875" defaultRowHeight="18.75" x14ac:dyDescent="0.3"/>
  <cols>
    <col min="1" max="1" width="13.875" style="28" customWidth="1"/>
    <col min="2" max="2" width="13.625" style="29" customWidth="1"/>
    <col min="3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9.3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8.875" style="8"/>
  </cols>
  <sheetData>
    <row r="1" spans="1:17" ht="30" customHeight="1" thickTop="1" x14ac:dyDescent="0.3">
      <c r="A1" s="429" t="s">
        <v>0</v>
      </c>
      <c r="B1" s="430"/>
      <c r="C1" s="431" t="s">
        <v>109</v>
      </c>
      <c r="D1" s="431"/>
      <c r="E1" s="431"/>
      <c r="F1" s="431"/>
      <c r="G1" s="431"/>
      <c r="H1" s="431"/>
      <c r="I1" s="431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110</v>
      </c>
      <c r="B2" s="460" t="s">
        <v>111</v>
      </c>
      <c r="C2" s="386"/>
      <c r="D2" s="386"/>
      <c r="E2" s="386"/>
      <c r="F2" s="460" t="s">
        <v>112</v>
      </c>
      <c r="G2" s="460"/>
      <c r="H2" s="460"/>
      <c r="I2" s="460"/>
      <c r="J2" s="460" t="s">
        <v>118</v>
      </c>
      <c r="K2" s="413" t="s">
        <v>12</v>
      </c>
      <c r="L2" s="44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50" t="s">
        <v>13</v>
      </c>
      <c r="C3" s="150" t="s">
        <v>14</v>
      </c>
      <c r="D3" s="150" t="s">
        <v>15</v>
      </c>
      <c r="E3" s="149" t="s">
        <v>16</v>
      </c>
      <c r="F3" s="150" t="s">
        <v>13</v>
      </c>
      <c r="G3" s="150" t="s">
        <v>14</v>
      </c>
      <c r="H3" s="152" t="s">
        <v>17</v>
      </c>
      <c r="I3" s="149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-1655000</v>
      </c>
    </row>
    <row r="4" spans="1:17" ht="20.100000000000001" customHeight="1" x14ac:dyDescent="0.3">
      <c r="A4" s="17">
        <v>0</v>
      </c>
      <c r="B4" s="18">
        <v>2808</v>
      </c>
      <c r="C4" s="18">
        <v>3612</v>
      </c>
      <c r="D4" s="19">
        <f>C4-B4</f>
        <v>804</v>
      </c>
      <c r="E4" s="20">
        <f>D4*2000</f>
        <v>1608000</v>
      </c>
      <c r="F4" s="18">
        <v>338</v>
      </c>
      <c r="G4" s="18">
        <v>347</v>
      </c>
      <c r="H4" s="21">
        <f>G4-F4</f>
        <v>9</v>
      </c>
      <c r="I4" s="22">
        <f>H4*10000</f>
        <v>90000</v>
      </c>
      <c r="J4" s="22"/>
      <c r="K4" s="23">
        <f>A4+E4+I4+J4+K11</f>
        <v>1788000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05/2018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05</v>
      </c>
      <c r="B9" s="460" t="str">
        <f>B2</f>
        <v>Tiền điện Tháng 04</v>
      </c>
      <c r="C9" s="386"/>
      <c r="D9" s="386"/>
      <c r="E9" s="386"/>
      <c r="F9" s="460" t="str">
        <f>F2</f>
        <v>Tiền nước Tháng 04</v>
      </c>
      <c r="G9" s="460"/>
      <c r="H9" s="460"/>
      <c r="I9" s="460"/>
      <c r="J9" s="460" t="str">
        <f>J2</f>
        <v>Thuê bao truyền hình cáp Tháng 04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50" t="s">
        <v>13</v>
      </c>
      <c r="C10" s="150" t="s">
        <v>14</v>
      </c>
      <c r="D10" s="150" t="s">
        <v>15</v>
      </c>
      <c r="E10" s="149" t="s">
        <v>16</v>
      </c>
      <c r="F10" s="150" t="s">
        <v>13</v>
      </c>
      <c r="G10" s="150" t="s">
        <v>14</v>
      </c>
      <c r="H10" s="152" t="s">
        <v>17</v>
      </c>
      <c r="I10" s="148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501</v>
      </c>
      <c r="G11" s="18">
        <v>510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>
        <f>A5</f>
        <v>0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05/2018</v>
      </c>
      <c r="D15" s="431"/>
      <c r="E15" s="431"/>
      <c r="F15" s="431"/>
      <c r="G15" s="431"/>
      <c r="H15" s="431"/>
      <c r="I15" s="431"/>
      <c r="J15" s="44" t="s">
        <v>133</v>
      </c>
      <c r="K15" s="45" t="s">
        <v>120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05</v>
      </c>
      <c r="B16" s="460" t="str">
        <f>B2</f>
        <v>Tiền điện Tháng 04</v>
      </c>
      <c r="C16" s="386"/>
      <c r="D16" s="386"/>
      <c r="E16" s="386"/>
      <c r="F16" s="460" t="str">
        <f>F2</f>
        <v>Tiền nước Tháng 04</v>
      </c>
      <c r="G16" s="460"/>
      <c r="H16" s="460"/>
      <c r="I16" s="460"/>
      <c r="J16" s="460" t="str">
        <f>J2</f>
        <v>Thuê bao truyền hình cáp Tháng 04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50" t="s">
        <v>13</v>
      </c>
      <c r="C17" s="150" t="s">
        <v>14</v>
      </c>
      <c r="D17" s="150" t="s">
        <v>15</v>
      </c>
      <c r="E17" s="149" t="s">
        <v>16</v>
      </c>
      <c r="F17" s="150" t="s">
        <v>13</v>
      </c>
      <c r="G17" s="150" t="s">
        <v>14</v>
      </c>
      <c r="H17" s="152" t="s">
        <v>17</v>
      </c>
      <c r="I17" s="148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">
        <v>5078</v>
      </c>
      <c r="C18" s="18">
        <v>5140</v>
      </c>
      <c r="D18" s="19">
        <f>C18-B18</f>
        <v>62</v>
      </c>
      <c r="E18" s="48">
        <f>IF(D18&lt;=50,D18*$N$2,(D18-50)*$N$3+50*$N$2)</f>
        <v>186000</v>
      </c>
      <c r="F18" s="18">
        <v>648</v>
      </c>
      <c r="G18" s="18">
        <v>652</v>
      </c>
      <c r="H18" s="21">
        <f>G18-F18</f>
        <v>4</v>
      </c>
      <c r="I18" s="22">
        <f>H18*$O$2</f>
        <v>60000</v>
      </c>
      <c r="J18" s="22">
        <v>0</v>
      </c>
      <c r="K18" s="23">
        <f>A18+E18+I18+J18</f>
        <v>1446000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121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05/2018</v>
      </c>
      <c r="D22" s="431"/>
      <c r="E22" s="431"/>
      <c r="F22" s="431"/>
      <c r="G22" s="431"/>
      <c r="H22" s="431"/>
      <c r="I22" s="431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459" t="str">
        <f>A2</f>
        <v>Tiền phòng Tháng 05</v>
      </c>
      <c r="B23" s="460" t="str">
        <f>B2</f>
        <v>Tiền điện Tháng 04</v>
      </c>
      <c r="C23" s="386"/>
      <c r="D23" s="386"/>
      <c r="E23" s="386"/>
      <c r="F23" s="460" t="str">
        <f>F2</f>
        <v>Tiền nước Tháng 04</v>
      </c>
      <c r="G23" s="460"/>
      <c r="H23" s="460"/>
      <c r="I23" s="460"/>
      <c r="J23" s="460" t="str">
        <f>J2</f>
        <v>Thuê bao truyền hình cáp Tháng 04</v>
      </c>
      <c r="K23" s="414" t="str">
        <f>K2</f>
        <v>Số tiền phải đóng (đồng)</v>
      </c>
      <c r="L23" s="444"/>
      <c r="M23" s="46"/>
      <c r="N23" s="15"/>
      <c r="O23" s="15"/>
      <c r="P23" s="15"/>
    </row>
    <row r="24" spans="1:16" ht="40.5" x14ac:dyDescent="0.3">
      <c r="A24" s="459"/>
      <c r="B24" s="150" t="s">
        <v>13</v>
      </c>
      <c r="C24" s="150" t="s">
        <v>14</v>
      </c>
      <c r="D24" s="150" t="s">
        <v>15</v>
      </c>
      <c r="E24" s="149" t="s">
        <v>16</v>
      </c>
      <c r="F24" s="150" t="s">
        <v>13</v>
      </c>
      <c r="G24" s="150" t="s">
        <v>14</v>
      </c>
      <c r="H24" s="152" t="s">
        <v>17</v>
      </c>
      <c r="I24" s="148" t="s">
        <v>16</v>
      </c>
      <c r="J24" s="460"/>
      <c r="K24" s="414"/>
      <c r="L24" s="44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4652</v>
      </c>
      <c r="C25" s="18">
        <v>4752</v>
      </c>
      <c r="D25" s="19">
        <f>C25-B25</f>
        <v>100</v>
      </c>
      <c r="E25" s="48">
        <f>IF(D25&lt;=50,D25*$N$2,(D25-50)*$N$3+50*$N$2)</f>
        <v>300000</v>
      </c>
      <c r="F25" s="18">
        <v>722</v>
      </c>
      <c r="G25" s="18">
        <v>731</v>
      </c>
      <c r="H25" s="21">
        <f>G25-F25</f>
        <v>9</v>
      </c>
      <c r="I25" s="22">
        <f>H25*$O$2</f>
        <v>135000</v>
      </c>
      <c r="J25" s="22">
        <v>30000</v>
      </c>
      <c r="K25" s="23">
        <f>A25+E25+I25+J25</f>
        <v>1665000</v>
      </c>
      <c r="L25" s="444"/>
      <c r="M25" s="24"/>
      <c r="N25" s="25"/>
      <c r="O25" s="26"/>
      <c r="P25" s="26"/>
    </row>
    <row r="26" spans="1:16" s="50" customFormat="1" ht="20.25" thickBot="1" x14ac:dyDescent="0.3">
      <c r="A26" s="425" t="str">
        <f>A19</f>
        <v xml:space="preserve">C.YẾN: 0901357000. Lưu ý: Vui lòng thanh toán trước ngày 10/05/2018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05/2018</v>
      </c>
      <c r="D27" s="431"/>
      <c r="E27" s="431"/>
      <c r="F27" s="431"/>
      <c r="G27" s="431"/>
      <c r="H27" s="431"/>
      <c r="I27" s="431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05</v>
      </c>
      <c r="B28" s="460" t="str">
        <f>B2</f>
        <v>Tiền điện Tháng 04</v>
      </c>
      <c r="C28" s="386"/>
      <c r="D28" s="386"/>
      <c r="E28" s="386"/>
      <c r="F28" s="460" t="str">
        <f>F2</f>
        <v>Tiền nước Tháng 04</v>
      </c>
      <c r="G28" s="460"/>
      <c r="H28" s="460"/>
      <c r="I28" s="460"/>
      <c r="J28" s="460" t="str">
        <f>J2</f>
        <v>Thuê bao truyền hình cáp Tháng 04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50" t="s">
        <v>13</v>
      </c>
      <c r="C29" s="150" t="s">
        <v>14</v>
      </c>
      <c r="D29" s="150" t="s">
        <v>15</v>
      </c>
      <c r="E29" s="149" t="s">
        <v>16</v>
      </c>
      <c r="F29" s="150" t="s">
        <v>13</v>
      </c>
      <c r="G29" s="150" t="s">
        <v>14</v>
      </c>
      <c r="H29" s="152" t="s">
        <v>17</v>
      </c>
      <c r="I29" s="148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967</v>
      </c>
      <c r="C30" s="18">
        <v>1030</v>
      </c>
      <c r="D30" s="19">
        <f>C30-B30</f>
        <v>63</v>
      </c>
      <c r="E30" s="48">
        <f>IF(D30&lt;=50,D30*$N$2,(D30-50)*$N$3+50*$N$2)</f>
        <v>189000</v>
      </c>
      <c r="F30" s="18">
        <v>524</v>
      </c>
      <c r="G30" s="18">
        <v>530</v>
      </c>
      <c r="H30" s="21">
        <f>G30-F30</f>
        <v>6</v>
      </c>
      <c r="I30" s="22">
        <f>H30*$O$2</f>
        <v>90000</v>
      </c>
      <c r="J30" s="22">
        <v>30000</v>
      </c>
      <c r="K30" s="23">
        <f>A30+E30+I30+J30</f>
        <v>1509000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C.YẾN: 0901357000. Lưu ý: Vui lòng thanh toán trước ngày 10/05/2018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05/2018</v>
      </c>
      <c r="D34" s="431"/>
      <c r="E34" s="431"/>
      <c r="F34" s="431"/>
      <c r="G34" s="431"/>
      <c r="H34" s="431"/>
      <c r="I34" s="431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05</v>
      </c>
      <c r="B35" s="460" t="str">
        <f>B2</f>
        <v>Tiền điện Tháng 04</v>
      </c>
      <c r="C35" s="386"/>
      <c r="D35" s="386"/>
      <c r="E35" s="386"/>
      <c r="F35" s="460" t="str">
        <f>F2</f>
        <v>Tiền nước Tháng 04</v>
      </c>
      <c r="G35" s="460"/>
      <c r="H35" s="460"/>
      <c r="I35" s="460"/>
      <c r="J35" s="460" t="str">
        <f>J2</f>
        <v>Thuê bao truyền hình cáp Tháng 04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50" t="s">
        <v>13</v>
      </c>
      <c r="C36" s="150" t="s">
        <v>14</v>
      </c>
      <c r="D36" s="150" t="s">
        <v>15</v>
      </c>
      <c r="E36" s="149" t="s">
        <v>16</v>
      </c>
      <c r="F36" s="150" t="s">
        <v>13</v>
      </c>
      <c r="G36" s="150" t="s">
        <v>14</v>
      </c>
      <c r="H36" s="152" t="s">
        <v>17</v>
      </c>
      <c r="I36" s="148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846</v>
      </c>
      <c r="C37" s="18">
        <v>1170</v>
      </c>
      <c r="D37" s="19">
        <f>C37-B37</f>
        <v>324</v>
      </c>
      <c r="E37" s="48">
        <f>IF(D37&lt;=50,D37*$N$2,(D37-50)*$N$3+50*$N$2)</f>
        <v>972000</v>
      </c>
      <c r="F37" s="18">
        <v>536</v>
      </c>
      <c r="G37" s="18">
        <v>545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2307000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C.YẾN: 0901357000. Lưu ý: Vui lòng thanh toán trước ngày 10/05/2018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05/2018</v>
      </c>
      <c r="D41" s="431"/>
      <c r="E41" s="431"/>
      <c r="F41" s="431"/>
      <c r="G41" s="431"/>
      <c r="H41" s="431"/>
      <c r="I41" s="431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05</v>
      </c>
      <c r="B42" s="460" t="str">
        <f>B2</f>
        <v>Tiền điện Tháng 04</v>
      </c>
      <c r="C42" s="386"/>
      <c r="D42" s="386"/>
      <c r="E42" s="386"/>
      <c r="F42" s="460" t="str">
        <f>F2</f>
        <v>Tiền nước Tháng 04</v>
      </c>
      <c r="G42" s="460"/>
      <c r="H42" s="460"/>
      <c r="I42" s="460"/>
      <c r="J42" s="460" t="str">
        <f>J2</f>
        <v>Thuê bao truyền hình cáp Tháng 04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50" t="s">
        <v>13</v>
      </c>
      <c r="C43" s="150" t="s">
        <v>14</v>
      </c>
      <c r="D43" s="150" t="s">
        <v>15</v>
      </c>
      <c r="E43" s="149" t="s">
        <v>16</v>
      </c>
      <c r="F43" s="150" t="s">
        <v>13</v>
      </c>
      <c r="G43" s="150" t="s">
        <v>14</v>
      </c>
      <c r="H43" s="152" t="s">
        <v>17</v>
      </c>
      <c r="I43" s="148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3441</v>
      </c>
      <c r="C44" s="18">
        <v>3450</v>
      </c>
      <c r="D44" s="19">
        <f>C44-B44</f>
        <v>9</v>
      </c>
      <c r="E44" s="48">
        <f>IF(D44&lt;=50,D44*$N$2,(D44-50)*$N$3+50*$N$2)</f>
        <v>27000</v>
      </c>
      <c r="F44" s="18">
        <v>634</v>
      </c>
      <c r="G44" s="18">
        <v>636</v>
      </c>
      <c r="H44" s="21">
        <f>G44-F44</f>
        <v>2</v>
      </c>
      <c r="I44" s="22">
        <f>H44*$O$2</f>
        <v>30000</v>
      </c>
      <c r="J44" s="22">
        <v>30000</v>
      </c>
      <c r="K44" s="23">
        <f>(A44+E44+I44+J44)</f>
        <v>1287000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C.YẾN: 0901357000. Lưu ý: Vui lòng thanh toán trước ngày 10/05/2018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05/2018</v>
      </c>
      <c r="D48" s="431"/>
      <c r="E48" s="431"/>
      <c r="F48" s="431"/>
      <c r="G48" s="431"/>
      <c r="H48" s="431"/>
      <c r="I48" s="431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05</v>
      </c>
      <c r="B49" s="460" t="str">
        <f>B2</f>
        <v>Tiền điện Tháng 04</v>
      </c>
      <c r="C49" s="386"/>
      <c r="D49" s="386"/>
      <c r="E49" s="386"/>
      <c r="F49" s="460" t="str">
        <f>F2</f>
        <v>Tiền nước Tháng 04</v>
      </c>
      <c r="G49" s="460"/>
      <c r="H49" s="460"/>
      <c r="I49" s="460"/>
      <c r="J49" s="460" t="str">
        <f>J2</f>
        <v>Thuê bao truyền hình cáp Tháng 04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50" t="s">
        <v>13</v>
      </c>
      <c r="C50" s="150" t="s">
        <v>14</v>
      </c>
      <c r="D50" s="150" t="s">
        <v>15</v>
      </c>
      <c r="E50" s="149" t="s">
        <v>16</v>
      </c>
      <c r="F50" s="150" t="s">
        <v>13</v>
      </c>
      <c r="G50" s="150" t="s">
        <v>14</v>
      </c>
      <c r="H50" s="152" t="s">
        <v>17</v>
      </c>
      <c r="I50" s="148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4755</v>
      </c>
      <c r="C51" s="18">
        <v>4875</v>
      </c>
      <c r="D51" s="19">
        <f>C51-B51</f>
        <v>120</v>
      </c>
      <c r="E51" s="48">
        <f>IF(D51&lt;=50,D51*$N$2,(D51-50)*$N$3+50*$N$2)</f>
        <v>360000</v>
      </c>
      <c r="F51" s="18">
        <v>636</v>
      </c>
      <c r="G51" s="18">
        <v>645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1695000</v>
      </c>
      <c r="L51" s="444"/>
      <c r="M51" s="24"/>
      <c r="N51" s="25"/>
      <c r="O51" s="26"/>
      <c r="P51" s="26"/>
    </row>
    <row r="52" spans="1:16" ht="20.25" thickBot="1" x14ac:dyDescent="0.35">
      <c r="A52" s="456" t="str">
        <f>A31</f>
        <v xml:space="preserve">C.YẾN: 0901357000. Lưu ý: Vui lòng thanh toán trước ngày 10/05/2018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05/2018</v>
      </c>
      <c r="D53" s="431"/>
      <c r="E53" s="431"/>
      <c r="F53" s="431"/>
      <c r="G53" s="431"/>
      <c r="H53" s="431"/>
      <c r="I53" s="431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05</v>
      </c>
      <c r="B54" s="460" t="str">
        <f>B2</f>
        <v>Tiền điện Tháng 04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04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50" t="s">
        <v>13</v>
      </c>
      <c r="C55" s="150" t="s">
        <v>14</v>
      </c>
      <c r="D55" s="150" t="s">
        <v>15</v>
      </c>
      <c r="E55" s="149" t="s">
        <v>16</v>
      </c>
      <c r="F55" s="150" t="s">
        <v>13</v>
      </c>
      <c r="G55" s="150" t="s">
        <v>14</v>
      </c>
      <c r="H55" s="152" t="s">
        <v>17</v>
      </c>
      <c r="I55" s="148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">
        <v>4101</v>
      </c>
      <c r="C56" s="18">
        <v>4243</v>
      </c>
      <c r="D56" s="19">
        <f>C56-B56</f>
        <v>142</v>
      </c>
      <c r="E56" s="48">
        <f>IF(D56&lt;=50,D56*$N$2,(D56-50)*$N$3+50*$N$2)</f>
        <v>426000</v>
      </c>
      <c r="F56" s="18">
        <v>450</v>
      </c>
      <c r="G56" s="18">
        <v>453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3471000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C.YẾN: 0901357000. Lưu ý: Vui lòng thanh toán trước ngày 10/05/2018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05/2018</v>
      </c>
      <c r="D60" s="431"/>
      <c r="E60" s="431"/>
      <c r="F60" s="431"/>
      <c r="G60" s="431"/>
      <c r="H60" s="431"/>
      <c r="I60" s="431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05</v>
      </c>
      <c r="B61" s="434" t="str">
        <f>B2</f>
        <v>Tiền điện Tháng 04</v>
      </c>
      <c r="C61" s="435"/>
      <c r="D61" s="435"/>
      <c r="E61" s="436"/>
      <c r="F61" s="434" t="str">
        <f>F2</f>
        <v>Tiền nước Tháng 04</v>
      </c>
      <c r="G61" s="437"/>
      <c r="H61" s="437"/>
      <c r="I61" s="438"/>
      <c r="J61" s="439" t="str">
        <f>J2</f>
        <v>Thuê bao truyền hình cáp Tháng 04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50" t="s">
        <v>15</v>
      </c>
      <c r="E62" s="149" t="s">
        <v>16</v>
      </c>
      <c r="F62" s="60" t="s">
        <v>13</v>
      </c>
      <c r="G62" s="60" t="s">
        <v>14</v>
      </c>
      <c r="H62" s="152" t="s">
        <v>17</v>
      </c>
      <c r="I62" s="148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61">
        <v>5775</v>
      </c>
      <c r="C63" s="61">
        <v>5885</v>
      </c>
      <c r="D63" s="19">
        <f>C63-B63</f>
        <v>110</v>
      </c>
      <c r="E63" s="48">
        <f>IF(D63&lt;=50,D63*$N$2,(D63-50)*$N$3+50*$N$2)</f>
        <v>330000</v>
      </c>
      <c r="F63" s="18">
        <v>612</v>
      </c>
      <c r="G63" s="18">
        <v>618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1650000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C.YẾN: 0901357000. Lưu ý: Vui lòng thanh toán trước ngày 10/05/2018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05/2018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05</v>
      </c>
      <c r="B68" s="434" t="str">
        <f>B2</f>
        <v>Tiền điện Tháng 04</v>
      </c>
      <c r="C68" s="435"/>
      <c r="D68" s="435"/>
      <c r="E68" s="436"/>
      <c r="F68" s="434" t="str">
        <f>F2</f>
        <v>Tiền nước Tháng 04</v>
      </c>
      <c r="G68" s="437"/>
      <c r="H68" s="437"/>
      <c r="I68" s="438"/>
      <c r="J68" s="439" t="str">
        <f>J2</f>
        <v>Thuê bao truyền hình cáp Tháng 04</v>
      </c>
      <c r="K68" s="441" t="str">
        <f>K2</f>
        <v>Số tiền phải đóng (đồng)</v>
      </c>
      <c r="L68" s="443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50" t="s">
        <v>15</v>
      </c>
      <c r="E69" s="149" t="s">
        <v>16</v>
      </c>
      <c r="F69" s="60" t="s">
        <v>13</v>
      </c>
      <c r="G69" s="60" t="s">
        <v>14</v>
      </c>
      <c r="H69" s="152" t="s">
        <v>17</v>
      </c>
      <c r="I69" s="148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9090</v>
      </c>
      <c r="C70" s="61">
        <v>9345</v>
      </c>
      <c r="D70" s="19">
        <f>C70-B70</f>
        <v>255</v>
      </c>
      <c r="E70" s="48">
        <f>IF(D70&lt;=50,D70*$N$2,(D70-50)*$N$3+50*$N$2)</f>
        <v>765000</v>
      </c>
      <c r="F70" s="18">
        <v>548</v>
      </c>
      <c r="G70" s="18">
        <v>555</v>
      </c>
      <c r="H70" s="21">
        <f>G70-F70</f>
        <v>7</v>
      </c>
      <c r="I70" s="22">
        <f>H70*$O$2</f>
        <v>105000</v>
      </c>
      <c r="J70" s="22"/>
      <c r="K70" s="23">
        <f>A70+E70+I70+J70</f>
        <v>2070000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C.YẾN: 0901357000. Lưu ý: Vui lòng thanh toán trước ngày 10/05/2018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05/2018</v>
      </c>
      <c r="D74" s="431"/>
      <c r="E74" s="431"/>
      <c r="F74" s="431"/>
      <c r="G74" s="431"/>
      <c r="H74" s="431"/>
      <c r="I74" s="431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05</v>
      </c>
      <c r="B75" s="434" t="str">
        <f>B2</f>
        <v>Tiền điện Tháng 04</v>
      </c>
      <c r="C75" s="435"/>
      <c r="D75" s="435"/>
      <c r="E75" s="436"/>
      <c r="F75" s="434" t="str">
        <f>F2</f>
        <v>Tiền nước Tháng 04</v>
      </c>
      <c r="G75" s="437"/>
      <c r="H75" s="437"/>
      <c r="I75" s="438"/>
      <c r="J75" s="439" t="str">
        <f>J2</f>
        <v>Thuê bao truyền hình cáp Tháng 04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50" t="s">
        <v>15</v>
      </c>
      <c r="E76" s="149" t="s">
        <v>16</v>
      </c>
      <c r="F76" s="60" t="s">
        <v>13</v>
      </c>
      <c r="G76" s="60" t="s">
        <v>14</v>
      </c>
      <c r="H76" s="152" t="s">
        <v>17</v>
      </c>
      <c r="I76" s="148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18782</v>
      </c>
      <c r="C77" s="61">
        <v>19102</v>
      </c>
      <c r="D77" s="19">
        <f>C77-B77</f>
        <v>320</v>
      </c>
      <c r="E77" s="20">
        <f>IF(D77&lt;=50,D77*$N$2,(D77-50)*$N$3+50*$N$2)</f>
        <v>960000</v>
      </c>
      <c r="F77" s="18">
        <v>766</v>
      </c>
      <c r="G77" s="18">
        <v>777</v>
      </c>
      <c r="H77" s="21">
        <f>G77-F77</f>
        <v>11</v>
      </c>
      <c r="I77" s="22">
        <f>H77*$O$2</f>
        <v>165000</v>
      </c>
      <c r="J77" s="22">
        <v>30000</v>
      </c>
      <c r="K77" s="23">
        <f>A77+E77+I77+J77</f>
        <v>2355000</v>
      </c>
      <c r="L77" s="444"/>
      <c r="M77" s="24"/>
      <c r="N77" s="25"/>
      <c r="O77" s="26"/>
      <c r="P77" s="26"/>
    </row>
    <row r="78" spans="1:16" ht="20.25" thickBot="1" x14ac:dyDescent="0.35">
      <c r="A78" s="425" t="str">
        <f>A31</f>
        <v xml:space="preserve">C.YẾN: 0901357000. Lưu ý: Vui lòng thanh toán trước ngày 10/05/2018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05/2018</v>
      </c>
      <c r="D79" s="431"/>
      <c r="E79" s="431"/>
      <c r="F79" s="431"/>
      <c r="G79" s="431"/>
      <c r="H79" s="431"/>
      <c r="I79" s="431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05</v>
      </c>
      <c r="B80" s="434" t="str">
        <f>B2</f>
        <v>Tiền điện Tháng 04</v>
      </c>
      <c r="C80" s="435"/>
      <c r="D80" s="435"/>
      <c r="E80" s="436"/>
      <c r="F80" s="434" t="str">
        <f>F2</f>
        <v>Tiền nước Tháng 04</v>
      </c>
      <c r="G80" s="437"/>
      <c r="H80" s="437"/>
      <c r="I80" s="438"/>
      <c r="J80" s="439" t="str">
        <f>J2</f>
        <v>Thuê bao truyền hình cáp Tháng 04</v>
      </c>
      <c r="K80" s="441" t="str">
        <f>K2</f>
        <v>Số tiền phải đóng (đồng)</v>
      </c>
      <c r="L80" s="443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50" t="s">
        <v>15</v>
      </c>
      <c r="E81" s="149" t="s">
        <v>16</v>
      </c>
      <c r="F81" s="60" t="s">
        <v>13</v>
      </c>
      <c r="G81" s="60" t="s">
        <v>14</v>
      </c>
      <c r="H81" s="152" t="s">
        <v>17</v>
      </c>
      <c r="I81" s="148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4535</v>
      </c>
      <c r="C82" s="18">
        <v>4638</v>
      </c>
      <c r="D82" s="19">
        <f>C82-B82</f>
        <v>103</v>
      </c>
      <c r="E82" s="48">
        <f>IF(D82&lt;=50,D82*$N$2,(D82-50)*$N$3+50*$N$2)</f>
        <v>309000</v>
      </c>
      <c r="F82" s="18">
        <v>582</v>
      </c>
      <c r="G82" s="18">
        <v>591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1674000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C.YẾN: 0901357000. Lưu ý: Vui lòng thanh toán trước ngày 10/05/2018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05/2018</v>
      </c>
      <c r="D86" s="431"/>
      <c r="E86" s="431"/>
      <c r="F86" s="431"/>
      <c r="G86" s="431"/>
      <c r="H86" s="431"/>
      <c r="I86" s="431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05</v>
      </c>
      <c r="B87" s="434" t="str">
        <f>B2</f>
        <v>Tiền điện Tháng 04</v>
      </c>
      <c r="C87" s="435"/>
      <c r="D87" s="435"/>
      <c r="E87" s="436"/>
      <c r="F87" s="434" t="str">
        <f>F2</f>
        <v>Tiền nước Tháng 04</v>
      </c>
      <c r="G87" s="437"/>
      <c r="H87" s="437"/>
      <c r="I87" s="438"/>
      <c r="J87" s="439" t="str">
        <f>J2</f>
        <v>Thuê bao truyền hình cáp Tháng 04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50" t="s">
        <v>15</v>
      </c>
      <c r="E88" s="149" t="s">
        <v>16</v>
      </c>
      <c r="F88" s="60" t="s">
        <v>13</v>
      </c>
      <c r="G88" s="60" t="s">
        <v>14</v>
      </c>
      <c r="H88" s="152" t="s">
        <v>17</v>
      </c>
      <c r="I88" s="148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3195</v>
      </c>
      <c r="C89" s="18">
        <v>3225</v>
      </c>
      <c r="D89" s="19">
        <f>C89-B89</f>
        <v>30</v>
      </c>
      <c r="E89" s="48">
        <f>IF(D89&lt;=50,D89*$N$2,(D89-50)*$N$3+50*$N$2)</f>
        <v>90000</v>
      </c>
      <c r="F89" s="18">
        <v>754</v>
      </c>
      <c r="G89" s="18">
        <v>760</v>
      </c>
      <c r="H89" s="21">
        <f>G89-F89</f>
        <v>6</v>
      </c>
      <c r="I89" s="22">
        <f>H89*$O$2</f>
        <v>90000</v>
      </c>
      <c r="J89" s="22">
        <v>0</v>
      </c>
      <c r="K89" s="23">
        <f>A89+E89+I89+J89</f>
        <v>1380000</v>
      </c>
      <c r="L89" s="444"/>
      <c r="M89" s="24"/>
      <c r="N89" s="25"/>
      <c r="O89" s="26"/>
      <c r="P89" s="26"/>
    </row>
    <row r="90" spans="1:16" ht="20.25" thickBot="1" x14ac:dyDescent="0.35">
      <c r="A90" s="425" t="str">
        <f>A83</f>
        <v xml:space="preserve">C.YẾN: 0901357000. Lưu ý: Vui lòng thanh toán trước ngày 10/05/2018 tại địa chỉ nhà số 43A Nguyễn Văn Cự, P.Tân Tạo A, Q.Bình Tân 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05/2018</v>
      </c>
      <c r="D93" s="431"/>
      <c r="E93" s="431"/>
      <c r="F93" s="431"/>
      <c r="G93" s="431"/>
      <c r="H93" s="431"/>
      <c r="I93" s="431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04</v>
      </c>
      <c r="C94" s="435"/>
      <c r="D94" s="435"/>
      <c r="E94" s="436"/>
      <c r="F94" s="434" t="str">
        <f>F2</f>
        <v>Tiền nước Tháng 04</v>
      </c>
      <c r="G94" s="437"/>
      <c r="H94" s="437"/>
      <c r="I94" s="438"/>
      <c r="J94" s="439" t="str">
        <f>J9</f>
        <v>Thuê bao truyền hình cáp Tháng 04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0.5" x14ac:dyDescent="0.3">
      <c r="A95" s="450"/>
      <c r="B95" s="60" t="s">
        <v>13</v>
      </c>
      <c r="C95" s="60" t="s">
        <v>14</v>
      </c>
      <c r="D95" s="150" t="s">
        <v>15</v>
      </c>
      <c r="E95" s="149" t="s">
        <v>16</v>
      </c>
      <c r="F95" s="60" t="s">
        <v>13</v>
      </c>
      <c r="G95" s="60" t="s">
        <v>14</v>
      </c>
      <c r="H95" s="152" t="s">
        <v>17</v>
      </c>
      <c r="I95" s="148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3873</v>
      </c>
      <c r="C96" s="18">
        <v>3960</v>
      </c>
      <c r="D96" s="19">
        <f>C96-B96</f>
        <v>87</v>
      </c>
      <c r="E96" s="48">
        <f>IF(D96&lt;=50,D96*$N$2,(D96-50)*$N$3+50*$N$2)</f>
        <v>261000</v>
      </c>
      <c r="F96" s="18">
        <v>213</v>
      </c>
      <c r="G96" s="18">
        <v>220</v>
      </c>
      <c r="H96" s="21">
        <f>G96-F96</f>
        <v>7</v>
      </c>
      <c r="I96" s="22">
        <f>H96*$O$2</f>
        <v>105000</v>
      </c>
      <c r="J96" s="22">
        <v>0</v>
      </c>
      <c r="K96" s="23">
        <f>A96+E96+I96+J96</f>
        <v>1566000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C.YẾN: 0901357000. Lưu ý: Vui lòng thanh toán trước ngày 10/05/2018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05/2018</v>
      </c>
      <c r="D100" s="431"/>
      <c r="E100" s="431"/>
      <c r="F100" s="431"/>
      <c r="G100" s="431"/>
      <c r="H100" s="431"/>
      <c r="I100" s="431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05</v>
      </c>
      <c r="B101" s="434" t="str">
        <f>B2</f>
        <v>Tiền điện Tháng 04</v>
      </c>
      <c r="C101" s="435"/>
      <c r="D101" s="435"/>
      <c r="E101" s="436"/>
      <c r="F101" s="434" t="str">
        <f>F2</f>
        <v>Tiền nước Tháng 04</v>
      </c>
      <c r="G101" s="437"/>
      <c r="H101" s="437"/>
      <c r="I101" s="438"/>
      <c r="J101" s="439" t="str">
        <f>J2</f>
        <v>Thuê bao truyền hình cáp Tháng 04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50" t="s">
        <v>15</v>
      </c>
      <c r="E102" s="149" t="s">
        <v>16</v>
      </c>
      <c r="F102" s="60" t="s">
        <v>13</v>
      </c>
      <c r="G102" s="60" t="s">
        <v>14</v>
      </c>
      <c r="H102" s="152" t="s">
        <v>17</v>
      </c>
      <c r="I102" s="148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4192</v>
      </c>
      <c r="C103" s="18">
        <v>4222</v>
      </c>
      <c r="D103" s="19">
        <f>C103-B103</f>
        <v>30</v>
      </c>
      <c r="E103" s="48">
        <f>IF(D103&lt;=50,D103*$N$2,(D103-50)*$N$3+50*$N$2)</f>
        <v>90000</v>
      </c>
      <c r="F103" s="18">
        <v>511</v>
      </c>
      <c r="G103" s="18">
        <v>515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1380000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C.YẾN: 0901357000. Lưu ý: Vui lòng thanh toán trước ngày 10/05/2018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20.25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429" t="s">
        <v>49</v>
      </c>
      <c r="B107" s="430"/>
      <c r="C107" s="431" t="str">
        <f>C1</f>
        <v>TIỀN NHÀ TRỌ THÁNG 05/2018</v>
      </c>
      <c r="D107" s="431"/>
      <c r="E107" s="431"/>
      <c r="F107" s="431"/>
      <c r="G107" s="431"/>
      <c r="H107" s="431"/>
      <c r="I107" s="431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432" t="str">
        <f>A2</f>
        <v>Tiền phòng Tháng 05</v>
      </c>
      <c r="B108" s="434" t="str">
        <f>B2</f>
        <v>Tiền điện Tháng 04</v>
      </c>
      <c r="C108" s="435"/>
      <c r="D108" s="435"/>
      <c r="E108" s="436"/>
      <c r="F108" s="434" t="str">
        <f>F2</f>
        <v>Tiền nước Tháng 04</v>
      </c>
      <c r="G108" s="437"/>
      <c r="H108" s="437"/>
      <c r="I108" s="438"/>
      <c r="J108" s="439" t="str">
        <f>J2</f>
        <v>Thuê bao truyền hình cáp Tháng 04</v>
      </c>
      <c r="K108" s="441" t="str">
        <f>K2</f>
        <v>Số tiền phải đóng (đồng)</v>
      </c>
      <c r="L108" s="444"/>
      <c r="M108" s="14"/>
      <c r="N108" s="15"/>
      <c r="O108" s="15"/>
      <c r="P108" s="15"/>
    </row>
    <row r="109" spans="1:16" ht="40.5" x14ac:dyDescent="0.3">
      <c r="A109" s="433"/>
      <c r="B109" s="60" t="s">
        <v>13</v>
      </c>
      <c r="C109" s="60" t="s">
        <v>14</v>
      </c>
      <c r="D109" s="150" t="s">
        <v>15</v>
      </c>
      <c r="E109" s="149" t="s">
        <v>16</v>
      </c>
      <c r="F109" s="60" t="s">
        <v>13</v>
      </c>
      <c r="G109" s="60" t="s">
        <v>14</v>
      </c>
      <c r="H109" s="152" t="s">
        <v>17</v>
      </c>
      <c r="I109" s="148" t="s">
        <v>16</v>
      </c>
      <c r="J109" s="440"/>
      <c r="K109" s="442"/>
      <c r="L109" s="444"/>
      <c r="M109" s="14"/>
      <c r="N109" s="15"/>
      <c r="O109" s="15"/>
      <c r="P109" s="16"/>
    </row>
    <row r="110" spans="1:16" x14ac:dyDescent="0.3">
      <c r="A110" s="17">
        <v>1500000</v>
      </c>
      <c r="B110" s="18">
        <v>2611</v>
      </c>
      <c r="C110" s="18">
        <v>2710</v>
      </c>
      <c r="D110" s="19">
        <f>C110-B110</f>
        <v>99</v>
      </c>
      <c r="E110" s="48">
        <f>IF(D110&lt;=50,D110*$N$2,(D110-50)*$N$3+50*$N$2)</f>
        <v>297000</v>
      </c>
      <c r="F110" s="18">
        <v>178</v>
      </c>
      <c r="G110" s="18">
        <v>184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1887000</v>
      </c>
      <c r="L110" s="444"/>
      <c r="M110" s="24"/>
      <c r="N110" s="25"/>
      <c r="O110" s="26"/>
      <c r="P110" s="26"/>
    </row>
    <row r="111" spans="1:16" ht="20.25" thickBot="1" x14ac:dyDescent="0.35">
      <c r="A111" s="425" t="str">
        <f>A31</f>
        <v xml:space="preserve">C.YẾN: 0901357000. Lưu ý: Vui lòng thanh toán trước ngày 10/05/2018 tại địa chỉ nhà số 43A Nguyễn Văn Cự, P.Tân Tạo A, Q.Bình Tân </v>
      </c>
      <c r="B111" s="426"/>
      <c r="C111" s="426"/>
      <c r="D111" s="426"/>
      <c r="E111" s="426"/>
      <c r="F111" s="426"/>
      <c r="G111" s="426"/>
      <c r="H111" s="426"/>
      <c r="I111" s="426"/>
      <c r="J111" s="426"/>
      <c r="K111" s="426"/>
      <c r="L111" s="42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429" t="s">
        <v>50</v>
      </c>
      <c r="B114" s="430"/>
      <c r="C114" s="431" t="str">
        <f>C1</f>
        <v>TIỀN NHÀ TRỌ THÁNG 05/2018</v>
      </c>
      <c r="D114" s="431"/>
      <c r="E114" s="431"/>
      <c r="F114" s="431"/>
      <c r="G114" s="431"/>
      <c r="H114" s="431"/>
      <c r="I114" s="431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432" t="str">
        <f>A2</f>
        <v>Tiền phòng Tháng 05</v>
      </c>
      <c r="B115" s="434" t="str">
        <f>B2</f>
        <v>Tiền điện Tháng 04</v>
      </c>
      <c r="C115" s="435"/>
      <c r="D115" s="435"/>
      <c r="E115" s="436"/>
      <c r="F115" s="434" t="str">
        <f>F2</f>
        <v>Tiền nước Tháng 04</v>
      </c>
      <c r="G115" s="437"/>
      <c r="H115" s="437"/>
      <c r="I115" s="438"/>
      <c r="J115" s="439" t="str">
        <f>J2</f>
        <v>Thuê bao truyền hình cáp Tháng 04</v>
      </c>
      <c r="K115" s="441" t="str">
        <f>K2</f>
        <v>Số tiền phải đóng (đồng)</v>
      </c>
      <c r="L115" s="444"/>
      <c r="M115" s="46"/>
      <c r="N115" s="15"/>
      <c r="O115" s="15"/>
      <c r="P115" s="15"/>
    </row>
    <row r="116" spans="1:16" ht="40.5" x14ac:dyDescent="0.3">
      <c r="A116" s="433"/>
      <c r="B116" s="60" t="s">
        <v>13</v>
      </c>
      <c r="C116" s="60" t="s">
        <v>14</v>
      </c>
      <c r="D116" s="150" t="s">
        <v>15</v>
      </c>
      <c r="E116" s="149" t="s">
        <v>16</v>
      </c>
      <c r="F116" s="60" t="s">
        <v>13</v>
      </c>
      <c r="G116" s="60" t="s">
        <v>14</v>
      </c>
      <c r="H116" s="152" t="s">
        <v>17</v>
      </c>
      <c r="I116" s="148" t="s">
        <v>16</v>
      </c>
      <c r="J116" s="440"/>
      <c r="K116" s="442"/>
      <c r="L116" s="44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2197</v>
      </c>
      <c r="C117" s="18">
        <v>2521</v>
      </c>
      <c r="D117" s="19">
        <f>C117-B117</f>
        <v>324</v>
      </c>
      <c r="E117" s="20">
        <f>IF(D117&lt;=50,D117*$N$2,(D117-50)*$N$3+50*$N$2)</f>
        <v>972000</v>
      </c>
      <c r="F117" s="18">
        <v>930</v>
      </c>
      <c r="G117" s="18">
        <v>943</v>
      </c>
      <c r="H117" s="21">
        <f>G117-F117</f>
        <v>13</v>
      </c>
      <c r="I117" s="22">
        <f>H117*$O$4</f>
        <v>234000</v>
      </c>
      <c r="J117" s="22">
        <v>0</v>
      </c>
      <c r="K117" s="23">
        <f>(A117+E117+I117+J117)</f>
        <v>4206000</v>
      </c>
      <c r="L117" s="444"/>
      <c r="M117" s="24"/>
      <c r="N117" s="25"/>
      <c r="O117" s="26"/>
      <c r="P117" s="26"/>
    </row>
    <row r="118" spans="1:16" ht="20.25" thickBot="1" x14ac:dyDescent="0.35">
      <c r="A118" s="425" t="str">
        <f>A31</f>
        <v xml:space="preserve">C.YẾN: 0901357000. Lưu ý: Vui lòng thanh toán trước ngày 10/05/2018 tại địa chỉ nhà số 43A Nguyễn Văn Cự, P.Tân Tạo A, Q.Bình Tân </v>
      </c>
      <c r="B118" s="426"/>
      <c r="C118" s="426"/>
      <c r="D118" s="426"/>
      <c r="E118" s="426"/>
      <c r="F118" s="426"/>
      <c r="G118" s="426"/>
      <c r="H118" s="426"/>
      <c r="I118" s="426"/>
      <c r="J118" s="426"/>
      <c r="K118" s="426"/>
      <c r="L118" s="427"/>
      <c r="M118" s="127">
        <v>926</v>
      </c>
      <c r="N118" s="428">
        <v>955</v>
      </c>
      <c r="O118" s="428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429" t="s">
        <v>52</v>
      </c>
      <c r="B121" s="430"/>
      <c r="C121" s="431" t="str">
        <f>C1</f>
        <v>TIỀN NHÀ TRỌ THÁNG 05/2018</v>
      </c>
      <c r="D121" s="431"/>
      <c r="E121" s="431"/>
      <c r="F121" s="431"/>
      <c r="G121" s="431"/>
      <c r="H121" s="431"/>
      <c r="I121" s="431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432" t="str">
        <f>A2</f>
        <v>Tiền phòng Tháng 05</v>
      </c>
      <c r="B122" s="434" t="str">
        <f>B2</f>
        <v>Tiền điện Tháng 04</v>
      </c>
      <c r="C122" s="435"/>
      <c r="D122" s="435"/>
      <c r="E122" s="436"/>
      <c r="F122" s="434" t="str">
        <f>F2</f>
        <v>Tiền nước Tháng 04</v>
      </c>
      <c r="G122" s="437"/>
      <c r="H122" s="437"/>
      <c r="I122" s="438"/>
      <c r="J122" s="439" t="str">
        <f>J2</f>
        <v>Thuê bao truyền hình cáp Tháng 04</v>
      </c>
      <c r="K122" s="441" t="str">
        <f>K2</f>
        <v>Số tiền phải đóng (đồng)</v>
      </c>
      <c r="L122" s="444"/>
      <c r="M122" s="14"/>
      <c r="N122" s="15"/>
      <c r="O122" s="15"/>
      <c r="P122" s="15"/>
    </row>
    <row r="123" spans="1:16" ht="40.5" x14ac:dyDescent="0.3">
      <c r="A123" s="433"/>
      <c r="B123" s="60" t="s">
        <v>13</v>
      </c>
      <c r="C123" s="60" t="s">
        <v>14</v>
      </c>
      <c r="D123" s="150" t="s">
        <v>15</v>
      </c>
      <c r="E123" s="149" t="s">
        <v>16</v>
      </c>
      <c r="F123" s="60" t="s">
        <v>13</v>
      </c>
      <c r="G123" s="60" t="s">
        <v>14</v>
      </c>
      <c r="H123" s="152" t="s">
        <v>17</v>
      </c>
      <c r="I123" s="148" t="s">
        <v>16</v>
      </c>
      <c r="J123" s="440"/>
      <c r="K123" s="442"/>
      <c r="L123" s="444"/>
      <c r="M123" s="14"/>
      <c r="N123" s="15"/>
      <c r="O123" s="15"/>
      <c r="P123" s="16"/>
    </row>
    <row r="124" spans="1:16" x14ac:dyDescent="0.3">
      <c r="A124" s="17">
        <v>1200000</v>
      </c>
      <c r="B124" s="18">
        <v>1795</v>
      </c>
      <c r="C124" s="18">
        <v>1875</v>
      </c>
      <c r="D124" s="19">
        <f>C124-B124</f>
        <v>80</v>
      </c>
      <c r="E124" s="48">
        <f>IF(D124&lt;=50,D124*$N$2,(D124-50)*$N$3+50*$N$2)</f>
        <v>240000</v>
      </c>
      <c r="F124" s="18">
        <v>388</v>
      </c>
      <c r="G124" s="18">
        <v>393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1560000</v>
      </c>
      <c r="L124" s="444"/>
      <c r="M124" s="24"/>
      <c r="N124" s="25"/>
      <c r="O124" s="26"/>
      <c r="P124" s="26"/>
    </row>
    <row r="125" spans="1:16" ht="20.25" thickBot="1" x14ac:dyDescent="0.35">
      <c r="A125" s="445" t="str">
        <f>A31</f>
        <v xml:space="preserve">C.YẾN: 0901357000. Lưu ý: Vui lòng thanh toán trước ngày 10/05/2018 tại địa chỉ nhà số 43A Nguyễn Văn Cự, P.Tân Tạo A, Q.Bình Tân </v>
      </c>
      <c r="B125" s="446"/>
      <c r="C125" s="446"/>
      <c r="D125" s="446"/>
      <c r="E125" s="446"/>
      <c r="F125" s="446"/>
      <c r="G125" s="446"/>
      <c r="H125" s="446"/>
      <c r="I125" s="446"/>
      <c r="J125" s="446"/>
      <c r="K125" s="446"/>
      <c r="L125" s="447"/>
      <c r="M125" s="27"/>
      <c r="N125" s="428"/>
      <c r="O125" s="428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429" t="s">
        <v>55</v>
      </c>
      <c r="B128" s="430"/>
      <c r="C128" s="431" t="str">
        <f>C1</f>
        <v>TIỀN NHÀ TRỌ THÁNG 05/2018</v>
      </c>
      <c r="D128" s="431"/>
      <c r="E128" s="431"/>
      <c r="F128" s="431"/>
      <c r="G128" s="431"/>
      <c r="H128" s="431"/>
      <c r="I128" s="431"/>
      <c r="J128" s="44" t="s">
        <v>141</v>
      </c>
      <c r="K128" s="45" t="s">
        <v>120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432" t="str">
        <f>A2</f>
        <v>Tiền phòng Tháng 05</v>
      </c>
      <c r="B129" s="434" t="str">
        <f>B2</f>
        <v>Tiền điện Tháng 04</v>
      </c>
      <c r="C129" s="435"/>
      <c r="D129" s="435"/>
      <c r="E129" s="436"/>
      <c r="F129" s="434" t="str">
        <f>F2</f>
        <v>Tiền nước Tháng 04</v>
      </c>
      <c r="G129" s="437"/>
      <c r="H129" s="437"/>
      <c r="I129" s="438"/>
      <c r="J129" s="439" t="str">
        <f>J2</f>
        <v>Thuê bao truyền hình cáp Tháng 04</v>
      </c>
      <c r="K129" s="441" t="str">
        <f>K2</f>
        <v>Số tiền phải đóng (đồng)</v>
      </c>
      <c r="L129" s="444"/>
      <c r="M129" s="46"/>
      <c r="N129" s="15"/>
      <c r="O129" s="15"/>
      <c r="P129" s="15"/>
    </row>
    <row r="130" spans="1:17" ht="40.5" x14ac:dyDescent="0.3">
      <c r="A130" s="433"/>
      <c r="B130" s="60" t="s">
        <v>13</v>
      </c>
      <c r="C130" s="60" t="s">
        <v>14</v>
      </c>
      <c r="D130" s="150" t="s">
        <v>15</v>
      </c>
      <c r="E130" s="149" t="s">
        <v>16</v>
      </c>
      <c r="F130" s="60" t="s">
        <v>13</v>
      </c>
      <c r="G130" s="60" t="s">
        <v>14</v>
      </c>
      <c r="H130" s="152" t="s">
        <v>17</v>
      </c>
      <c r="I130" s="148" t="s">
        <v>16</v>
      </c>
      <c r="J130" s="440"/>
      <c r="K130" s="442"/>
      <c r="L130" s="44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2470</v>
      </c>
      <c r="C131" s="18">
        <v>2524</v>
      </c>
      <c r="D131" s="19">
        <f>C131-B131</f>
        <v>54</v>
      </c>
      <c r="E131" s="48">
        <f>IF(D131&lt;=50,D131*$N$2,(D131-50)*$N$3+50*$N$2)</f>
        <v>162000</v>
      </c>
      <c r="F131" s="18">
        <v>524</v>
      </c>
      <c r="G131" s="18">
        <v>532</v>
      </c>
      <c r="H131" s="21">
        <f>G131-F131</f>
        <v>8</v>
      </c>
      <c r="I131" s="22">
        <f>H131*$O$4</f>
        <v>144000</v>
      </c>
      <c r="J131" s="22">
        <v>30000</v>
      </c>
      <c r="K131" s="23">
        <f>(A131+E131+I131+J131)</f>
        <v>1536000</v>
      </c>
      <c r="L131" s="444"/>
      <c r="M131" s="24"/>
      <c r="N131" s="25"/>
      <c r="O131" s="26"/>
      <c r="P131" s="26"/>
    </row>
    <row r="132" spans="1:17" ht="20.100000000000001" customHeight="1" thickBot="1" x14ac:dyDescent="0.35">
      <c r="A132" s="425" t="str">
        <f>A31</f>
        <v xml:space="preserve">C.YẾN: 0901357000. Lưu ý: Vui lòng thanh toán trước ngày 10/05/2018 tại địa chỉ nhà số 43A Nguyễn Văn Cự, P.Tân Tạo A, Q.Bình Tân </v>
      </c>
      <c r="B132" s="426"/>
      <c r="C132" s="426"/>
      <c r="D132" s="426"/>
      <c r="E132" s="426"/>
      <c r="F132" s="426"/>
      <c r="G132" s="426"/>
      <c r="H132" s="426"/>
      <c r="I132" s="426"/>
      <c r="J132" s="426"/>
      <c r="K132" s="426"/>
      <c r="L132" s="427"/>
      <c r="M132" s="127"/>
      <c r="N132" s="428"/>
      <c r="O132" s="428"/>
    </row>
    <row r="133" spans="1:17" ht="20.100000000000001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46"/>
      <c r="O133" s="146"/>
    </row>
    <row r="134" spans="1:17" ht="30" customHeight="1" thickTop="1" x14ac:dyDescent="0.3">
      <c r="A134" s="429" t="s">
        <v>56</v>
      </c>
      <c r="B134" s="430"/>
      <c r="C134" s="431" t="str">
        <f>C1</f>
        <v>TIỀN NHÀ TRỌ THÁNG 05/2018</v>
      </c>
      <c r="D134" s="431"/>
      <c r="E134" s="431"/>
      <c r="F134" s="431"/>
      <c r="G134" s="431"/>
      <c r="H134" s="431"/>
      <c r="I134" s="431"/>
      <c r="J134" s="44" t="s">
        <v>123</v>
      </c>
      <c r="K134" s="45" t="s">
        <v>58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432" t="str">
        <f>A2</f>
        <v>Tiền phòng Tháng 05</v>
      </c>
      <c r="B135" s="434" t="str">
        <f>B2</f>
        <v>Tiền điện Tháng 04</v>
      </c>
      <c r="C135" s="435"/>
      <c r="D135" s="435"/>
      <c r="E135" s="436"/>
      <c r="F135" s="434" t="str">
        <f>F129</f>
        <v>Tiền nước Tháng 04</v>
      </c>
      <c r="G135" s="437"/>
      <c r="H135" s="437"/>
      <c r="I135" s="438"/>
      <c r="J135" s="439" t="str">
        <f>J2</f>
        <v>Thuê bao truyền hình cáp Tháng 04</v>
      </c>
      <c r="K135" s="441" t="str">
        <f>K2</f>
        <v>Số tiền phải đóng (đồng)</v>
      </c>
      <c r="L135" s="444"/>
      <c r="M135" s="14"/>
      <c r="N135" s="15"/>
      <c r="O135" s="15"/>
      <c r="P135" s="15"/>
    </row>
    <row r="136" spans="1:17" ht="39.950000000000003" customHeight="1" x14ac:dyDescent="0.3">
      <c r="A136" s="433"/>
      <c r="B136" s="60" t="s">
        <v>13</v>
      </c>
      <c r="C136" s="60" t="s">
        <v>14</v>
      </c>
      <c r="D136" s="150" t="s">
        <v>15</v>
      </c>
      <c r="E136" s="149" t="s">
        <v>16</v>
      </c>
      <c r="F136" s="60" t="s">
        <v>13</v>
      </c>
      <c r="G136" s="60" t="s">
        <v>14</v>
      </c>
      <c r="H136" s="152" t="s">
        <v>17</v>
      </c>
      <c r="I136" s="148" t="s">
        <v>16</v>
      </c>
      <c r="J136" s="440"/>
      <c r="K136" s="442"/>
      <c r="L136" s="44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4231</v>
      </c>
      <c r="C137" s="18">
        <v>4339</v>
      </c>
      <c r="D137" s="19">
        <f>C137-B137</f>
        <v>108</v>
      </c>
      <c r="E137" s="48">
        <f>IF(D137&lt;=50,D137*$N$2,(D137-50)*$N$3+50*$N$2)</f>
        <v>324000</v>
      </c>
      <c r="F137" s="18">
        <v>388</v>
      </c>
      <c r="G137" s="18">
        <v>394</v>
      </c>
      <c r="H137" s="21">
        <f>G137-F137</f>
        <v>6</v>
      </c>
      <c r="I137" s="22">
        <f>H137*$O$4</f>
        <v>108000</v>
      </c>
      <c r="J137" s="22">
        <v>0</v>
      </c>
      <c r="K137" s="23">
        <f>(A137+E137+I137+J137)</f>
        <v>1632000</v>
      </c>
      <c r="L137" s="444"/>
      <c r="M137" s="24"/>
      <c r="N137" s="25"/>
      <c r="O137" s="26"/>
      <c r="P137" s="26"/>
    </row>
    <row r="138" spans="1:17" ht="20.100000000000001" customHeight="1" thickBot="1" x14ac:dyDescent="0.35">
      <c r="A138" s="445" t="str">
        <f>A31</f>
        <v xml:space="preserve">C.YẾN: 0901357000. Lưu ý: Vui lòng thanh toán trước ngày 10/05/2018 tại địa chỉ nhà số 43A Nguyễn Văn Cự, P.Tân Tạo A, Q.Bình Tân </v>
      </c>
      <c r="B138" s="446"/>
      <c r="C138" s="446"/>
      <c r="D138" s="446"/>
      <c r="E138" s="446"/>
      <c r="F138" s="446"/>
      <c r="G138" s="446"/>
      <c r="H138" s="446"/>
      <c r="I138" s="446"/>
      <c r="J138" s="446"/>
      <c r="K138" s="446"/>
      <c r="L138" s="447"/>
      <c r="M138" s="130"/>
      <c r="N138" s="428"/>
      <c r="O138" s="428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429" t="s">
        <v>59</v>
      </c>
      <c r="B141" s="430"/>
      <c r="C141" s="431" t="str">
        <f>C1</f>
        <v>TIỀN NHÀ TRỌ THÁNG 05/2018</v>
      </c>
      <c r="D141" s="431"/>
      <c r="E141" s="431"/>
      <c r="F141" s="431"/>
      <c r="G141" s="431"/>
      <c r="H141" s="431"/>
      <c r="I141" s="431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432" t="str">
        <f>A2</f>
        <v>Tiền phòng Tháng 05</v>
      </c>
      <c r="B142" s="434" t="str">
        <f>B2</f>
        <v>Tiền điện Tháng 04</v>
      </c>
      <c r="C142" s="435"/>
      <c r="D142" s="435"/>
      <c r="E142" s="436"/>
      <c r="F142" s="434" t="str">
        <f>F2</f>
        <v>Tiền nước Tháng 04</v>
      </c>
      <c r="G142" s="437"/>
      <c r="H142" s="437"/>
      <c r="I142" s="438"/>
      <c r="J142" s="439" t="str">
        <f>J2</f>
        <v>Thuê bao truyền hình cáp Tháng 04</v>
      </c>
      <c r="K142" s="441" t="str">
        <f>K2</f>
        <v>Số tiền phải đóng (đồng)</v>
      </c>
      <c r="L142" s="444"/>
      <c r="M142" s="14"/>
      <c r="N142" s="15"/>
      <c r="O142" s="15"/>
      <c r="P142" s="15"/>
    </row>
    <row r="143" spans="1:17" ht="39.950000000000003" customHeight="1" x14ac:dyDescent="0.3">
      <c r="A143" s="433"/>
      <c r="B143" s="60" t="s">
        <v>13</v>
      </c>
      <c r="C143" s="60" t="s">
        <v>14</v>
      </c>
      <c r="D143" s="150" t="s">
        <v>15</v>
      </c>
      <c r="E143" s="149" t="s">
        <v>16</v>
      </c>
      <c r="F143" s="60" t="s">
        <v>13</v>
      </c>
      <c r="G143" s="60" t="s">
        <v>14</v>
      </c>
      <c r="H143" s="152" t="s">
        <v>17</v>
      </c>
      <c r="I143" s="148" t="s">
        <v>16</v>
      </c>
      <c r="J143" s="440"/>
      <c r="K143" s="442"/>
      <c r="L143" s="44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6834</v>
      </c>
      <c r="C144" s="18">
        <v>6860</v>
      </c>
      <c r="D144" s="19">
        <f>C144-B144</f>
        <v>26</v>
      </c>
      <c r="E144" s="48">
        <f>IF(D144&lt;=50,D144*$N$2,(D144-50)*$N$3+50*$N$2)</f>
        <v>78000</v>
      </c>
      <c r="F144" s="18">
        <v>461</v>
      </c>
      <c r="G144" s="18">
        <v>465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1350000</v>
      </c>
      <c r="L144" s="444"/>
      <c r="M144" s="24"/>
      <c r="N144" s="25"/>
      <c r="O144" s="26"/>
      <c r="P144" s="26"/>
    </row>
    <row r="145" spans="1:17" ht="20.100000000000001" customHeight="1" thickBot="1" x14ac:dyDescent="0.35">
      <c r="A145" s="425" t="s">
        <v>97</v>
      </c>
      <c r="B145" s="426"/>
      <c r="C145" s="426"/>
      <c r="D145" s="426"/>
      <c r="E145" s="426"/>
      <c r="F145" s="426"/>
      <c r="G145" s="426"/>
      <c r="H145" s="426"/>
      <c r="I145" s="426"/>
      <c r="J145" s="426"/>
      <c r="K145" s="426"/>
      <c r="L145" s="427"/>
      <c r="M145" s="27"/>
      <c r="N145" s="428"/>
      <c r="O145" s="428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429" t="s">
        <v>60</v>
      </c>
      <c r="B148" s="430"/>
      <c r="C148" s="431" t="str">
        <f>C1</f>
        <v>TIỀN NHÀ TRỌ THÁNG 05/2018</v>
      </c>
      <c r="D148" s="431"/>
      <c r="E148" s="431"/>
      <c r="F148" s="431"/>
      <c r="G148" s="431"/>
      <c r="H148" s="431"/>
      <c r="I148" s="431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432" t="str">
        <f>A2</f>
        <v>Tiền phòng Tháng 05</v>
      </c>
      <c r="B149" s="434" t="str">
        <f>B2</f>
        <v>Tiền điện Tháng 04</v>
      </c>
      <c r="C149" s="435"/>
      <c r="D149" s="435"/>
      <c r="E149" s="436"/>
      <c r="F149" s="434" t="str">
        <f>F2</f>
        <v>Tiền nước Tháng 04</v>
      </c>
      <c r="G149" s="437"/>
      <c r="H149" s="437"/>
      <c r="I149" s="438"/>
      <c r="J149" s="439" t="str">
        <f>J2</f>
        <v>Thuê bao truyền hình cáp Tháng 04</v>
      </c>
      <c r="K149" s="441" t="str">
        <f>K2</f>
        <v>Số tiền phải đóng (đồng)</v>
      </c>
      <c r="L149" s="444"/>
      <c r="M149" s="46"/>
      <c r="N149" s="15"/>
      <c r="O149" s="15"/>
      <c r="P149" s="15"/>
    </row>
    <row r="150" spans="1:17" ht="39.950000000000003" customHeight="1" x14ac:dyDescent="0.3">
      <c r="A150" s="433"/>
      <c r="B150" s="60" t="s">
        <v>13</v>
      </c>
      <c r="C150" s="60" t="s">
        <v>14</v>
      </c>
      <c r="D150" s="150" t="s">
        <v>15</v>
      </c>
      <c r="E150" s="149" t="s">
        <v>16</v>
      </c>
      <c r="F150" s="60" t="s">
        <v>13</v>
      </c>
      <c r="G150" s="60" t="s">
        <v>14</v>
      </c>
      <c r="H150" s="152" t="s">
        <v>17</v>
      </c>
      <c r="I150" s="148" t="s">
        <v>16</v>
      </c>
      <c r="J150" s="440"/>
      <c r="K150" s="442"/>
      <c r="L150" s="44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3104</v>
      </c>
      <c r="C151" s="18">
        <v>3160</v>
      </c>
      <c r="D151" s="19">
        <f>C151-B151</f>
        <v>56</v>
      </c>
      <c r="E151" s="48">
        <f>IF(D151&lt;=50,D151*$N$2,(D151-50)*$N$3+50*$N$2)</f>
        <v>168000</v>
      </c>
      <c r="F151" s="18">
        <v>205</v>
      </c>
      <c r="G151" s="18">
        <v>207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1434000</v>
      </c>
      <c r="L151" s="444"/>
      <c r="M151" s="24"/>
      <c r="N151" s="25"/>
      <c r="O151" s="26"/>
      <c r="P151" s="26"/>
    </row>
    <row r="152" spans="1:17" ht="20.100000000000001" customHeight="1" thickBot="1" x14ac:dyDescent="0.35">
      <c r="A152" s="425" t="str">
        <f>A31</f>
        <v xml:space="preserve">C.YẾN: 0901357000. Lưu ý: Vui lòng thanh toán trước ngày 10/05/2018 tại địa chỉ nhà số 43A Nguyễn Văn Cự, P.Tân Tạo A, Q.Bình Tân </v>
      </c>
      <c r="B152" s="426"/>
      <c r="C152" s="426"/>
      <c r="D152" s="426"/>
      <c r="E152" s="426"/>
      <c r="F152" s="426"/>
      <c r="G152" s="426"/>
      <c r="H152" s="426"/>
      <c r="I152" s="426"/>
      <c r="J152" s="426"/>
      <c r="K152" s="426"/>
      <c r="L152" s="427"/>
      <c r="M152" s="127"/>
      <c r="N152" s="428"/>
      <c r="O152" s="428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429" t="s">
        <v>63</v>
      </c>
      <c r="B155" s="430"/>
      <c r="C155" s="431" t="str">
        <f>C1</f>
        <v>TIỀN NHÀ TRỌ THÁNG 05/2018</v>
      </c>
      <c r="D155" s="431"/>
      <c r="E155" s="431"/>
      <c r="F155" s="431"/>
      <c r="G155" s="431"/>
      <c r="H155" s="431"/>
      <c r="I155" s="431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432" t="str">
        <f>A2</f>
        <v>Tiền phòng Tháng 05</v>
      </c>
      <c r="B156" s="434" t="str">
        <f>B2</f>
        <v>Tiền điện Tháng 04</v>
      </c>
      <c r="C156" s="435"/>
      <c r="D156" s="435"/>
      <c r="E156" s="436"/>
      <c r="F156" s="434" t="str">
        <f>F2</f>
        <v>Tiền nước Tháng 04</v>
      </c>
      <c r="G156" s="437"/>
      <c r="H156" s="437"/>
      <c r="I156" s="438"/>
      <c r="J156" s="439" t="str">
        <f>J2</f>
        <v>Thuê bao truyền hình cáp Tháng 04</v>
      </c>
      <c r="K156" s="441" t="str">
        <f>K2</f>
        <v>Số tiền phải đóng (đồng)</v>
      </c>
      <c r="L156" s="444"/>
      <c r="M156" s="14"/>
      <c r="N156" s="15"/>
      <c r="O156" s="15"/>
      <c r="P156" s="15"/>
    </row>
    <row r="157" spans="1:17" ht="39.950000000000003" customHeight="1" x14ac:dyDescent="0.3">
      <c r="A157" s="433"/>
      <c r="B157" s="60" t="s">
        <v>13</v>
      </c>
      <c r="C157" s="60" t="s">
        <v>14</v>
      </c>
      <c r="D157" s="150" t="s">
        <v>15</v>
      </c>
      <c r="E157" s="149" t="s">
        <v>16</v>
      </c>
      <c r="F157" s="60" t="s">
        <v>13</v>
      </c>
      <c r="G157" s="60" t="s">
        <v>14</v>
      </c>
      <c r="H157" s="152" t="s">
        <v>17</v>
      </c>
      <c r="I157" s="148" t="s">
        <v>16</v>
      </c>
      <c r="J157" s="440"/>
      <c r="K157" s="442"/>
      <c r="L157" s="44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585</v>
      </c>
      <c r="C158" s="18">
        <v>657</v>
      </c>
      <c r="D158" s="19">
        <f>C158-B158</f>
        <v>72</v>
      </c>
      <c r="E158" s="48">
        <f>IF(D158&lt;=50,D158*$N$2,(D158-50)*$N$3+50*$N$2)</f>
        <v>216000</v>
      </c>
      <c r="F158" s="18">
        <v>500</v>
      </c>
      <c r="G158" s="18">
        <v>512</v>
      </c>
      <c r="H158" s="21">
        <f>G158-F158</f>
        <v>12</v>
      </c>
      <c r="I158" s="22">
        <f>H158*$O$4</f>
        <v>216000</v>
      </c>
      <c r="J158" s="22">
        <f>30000</f>
        <v>30000</v>
      </c>
      <c r="K158" s="23">
        <f>A158+[1]T3!E155+I158+J158</f>
        <v>1623000</v>
      </c>
      <c r="L158" s="444"/>
      <c r="M158" s="24"/>
      <c r="N158" s="25"/>
      <c r="O158" s="26"/>
      <c r="P158" s="26"/>
    </row>
    <row r="159" spans="1:17" ht="20.100000000000001" customHeight="1" thickBot="1" x14ac:dyDescent="0.35">
      <c r="A159" s="425" t="str">
        <f>A31</f>
        <v xml:space="preserve">C.YẾN: 0901357000. Lưu ý: Vui lòng thanh toán trước ngày 10/05/2018 tại địa chỉ nhà số 43A Nguyễn Văn Cự, P.Tân Tạo A, Q.Bình Tân </v>
      </c>
      <c r="B159" s="426"/>
      <c r="C159" s="426"/>
      <c r="D159" s="426"/>
      <c r="E159" s="426"/>
      <c r="F159" s="426"/>
      <c r="G159" s="426"/>
      <c r="H159" s="426"/>
      <c r="I159" s="426"/>
      <c r="J159" s="426"/>
      <c r="K159" s="426"/>
      <c r="L159" s="427"/>
      <c r="M159" s="27"/>
      <c r="N159" s="428"/>
      <c r="O159" s="428"/>
    </row>
    <row r="160" spans="1:17" ht="20.25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19.5" thickTop="1" x14ac:dyDescent="0.3">
      <c r="A162" s="409" t="s">
        <v>65</v>
      </c>
      <c r="B162" s="410"/>
      <c r="C162" s="410"/>
      <c r="D162" s="411"/>
      <c r="E162" s="412" t="s">
        <v>66</v>
      </c>
      <c r="F162" s="385" t="s">
        <v>67</v>
      </c>
      <c r="G162" s="424"/>
      <c r="H162" s="424"/>
      <c r="I162" s="424"/>
      <c r="J162" s="385" t="s">
        <v>68</v>
      </c>
      <c r="K162" s="385" t="s">
        <v>69</v>
      </c>
      <c r="L162" s="385" t="s">
        <v>70</v>
      </c>
      <c r="M162" s="80"/>
    </row>
    <row r="163" spans="1:14" ht="40.5" x14ac:dyDescent="0.3">
      <c r="A163" s="81" t="s">
        <v>13</v>
      </c>
      <c r="B163" s="150" t="s">
        <v>14</v>
      </c>
      <c r="C163" s="150" t="s">
        <v>15</v>
      </c>
      <c r="D163" s="82" t="s">
        <v>16</v>
      </c>
      <c r="E163" s="423"/>
      <c r="F163" s="150" t="s">
        <v>13</v>
      </c>
      <c r="G163" s="150" t="s">
        <v>14</v>
      </c>
      <c r="H163" s="152" t="s">
        <v>17</v>
      </c>
      <c r="I163" s="147" t="s">
        <v>16</v>
      </c>
      <c r="J163" s="386"/>
      <c r="K163" s="386"/>
      <c r="L163" s="386"/>
      <c r="M163" s="84"/>
    </row>
    <row r="164" spans="1:14" x14ac:dyDescent="0.3">
      <c r="A164" s="417">
        <f>B4+B11+B18+B25+B30+B37+B44+B51</f>
        <v>23758</v>
      </c>
      <c r="B164" s="417">
        <f>C4+C11+C18+C25+C30+C37+C44+C51</f>
        <v>25240</v>
      </c>
      <c r="C164" s="391">
        <f>B164-A164</f>
        <v>1482</v>
      </c>
      <c r="D164" s="419">
        <f>E4+E11+E18+E25+E30+E37+E44+E51</f>
        <v>3642000</v>
      </c>
      <c r="E164" s="417">
        <f>J4+J11+J18+J25+J30+J37+J44+J51</f>
        <v>90000</v>
      </c>
      <c r="F164" s="150">
        <f>F4+F11+F18+F25+F30+F37+F44+F51</f>
        <v>4539</v>
      </c>
      <c r="G164" s="150">
        <f>+G4+G11+G18+G25+G30+G37+G44+G51</f>
        <v>4596</v>
      </c>
      <c r="H164" s="152">
        <f>G164-F164</f>
        <v>57</v>
      </c>
      <c r="I164" s="85">
        <f>I4+I11+I18+I25+I30+I37+I44+I51</f>
        <v>765000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418"/>
      <c r="B165" s="418"/>
      <c r="C165" s="393"/>
      <c r="D165" s="420"/>
      <c r="E165" s="418"/>
      <c r="F165" s="380" t="s">
        <v>71</v>
      </c>
      <c r="G165" s="380"/>
      <c r="H165" s="380"/>
      <c r="I165" s="380"/>
      <c r="J165" s="86">
        <f>D164-J164</f>
        <v>1620818</v>
      </c>
      <c r="K165" s="86"/>
      <c r="L165" s="87">
        <f>I164-L164</f>
        <v>204000</v>
      </c>
      <c r="N165" s="8"/>
    </row>
    <row r="166" spans="1:14" ht="21" thickTop="1" thickBot="1" x14ac:dyDescent="0.35">
      <c r="A166" s="88">
        <v>24959</v>
      </c>
      <c r="B166" s="88">
        <v>26250</v>
      </c>
      <c r="C166" s="88">
        <f>B166-A166</f>
        <v>1291</v>
      </c>
      <c r="D166" s="89"/>
      <c r="F166" s="29">
        <v>1778</v>
      </c>
      <c r="G166" s="29">
        <v>1832</v>
      </c>
      <c r="H166" s="52">
        <f>G166-F166</f>
        <v>54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409" t="s">
        <v>65</v>
      </c>
      <c r="B168" s="410"/>
      <c r="C168" s="410"/>
      <c r="D168" s="411"/>
      <c r="E168" s="412" t="s">
        <v>66</v>
      </c>
      <c r="F168" s="385" t="s">
        <v>67</v>
      </c>
      <c r="G168" s="424"/>
      <c r="H168" s="424"/>
      <c r="I168" s="424"/>
      <c r="J168" s="385" t="s">
        <v>68</v>
      </c>
      <c r="K168" s="385" t="s">
        <v>69</v>
      </c>
      <c r="L168" s="385" t="s">
        <v>70</v>
      </c>
      <c r="M168" s="90"/>
      <c r="N168" s="8"/>
    </row>
    <row r="169" spans="1:14" ht="40.5" x14ac:dyDescent="0.3">
      <c r="A169" s="81" t="s">
        <v>13</v>
      </c>
      <c r="B169" s="150" t="s">
        <v>14</v>
      </c>
      <c r="C169" s="150" t="s">
        <v>15</v>
      </c>
      <c r="D169" s="82" t="s">
        <v>16</v>
      </c>
      <c r="E169" s="423"/>
      <c r="F169" s="150" t="s">
        <v>13</v>
      </c>
      <c r="G169" s="150" t="s">
        <v>14</v>
      </c>
      <c r="H169" s="152" t="s">
        <v>17</v>
      </c>
      <c r="I169" s="147" t="s">
        <v>16</v>
      </c>
      <c r="J169" s="386"/>
      <c r="K169" s="386"/>
      <c r="L169" s="386"/>
      <c r="M169" s="90"/>
      <c r="N169" s="8"/>
    </row>
    <row r="170" spans="1:14" x14ac:dyDescent="0.3">
      <c r="A170" s="415">
        <f>+B56+B63+B70+B77+B82+B89+B96+B103+B110</f>
        <v>56154</v>
      </c>
      <c r="B170" s="417">
        <f>+C56+C63+C70+C77+C82+C89+C96+C103+C110</f>
        <v>57330</v>
      </c>
      <c r="C170" s="391">
        <f>B170-A170</f>
        <v>1176</v>
      </c>
      <c r="D170" s="419">
        <f>E56+E63+E70+E77+E82+E89+E96+E103+E110</f>
        <v>3528000</v>
      </c>
      <c r="E170" s="417">
        <f>+J56+J63+J70+J77+J82+J89+J96+J103+J110</f>
        <v>120000</v>
      </c>
      <c r="F170" s="150">
        <f>F56+F63+F70+F77+F82+F89+F96+F103+F110</f>
        <v>4614</v>
      </c>
      <c r="G170" s="150">
        <f>G56+G63+G70+G77+G82+G96+G103+G110+G89</f>
        <v>4673</v>
      </c>
      <c r="H170" s="152">
        <f>G170-F170</f>
        <v>59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416"/>
      <c r="B171" s="418"/>
      <c r="C171" s="393"/>
      <c r="D171" s="420"/>
      <c r="E171" s="418"/>
      <c r="F171" s="380" t="s">
        <v>71</v>
      </c>
      <c r="G171" s="380"/>
      <c r="H171" s="380"/>
      <c r="I171" s="380"/>
      <c r="J171" s="86">
        <f>D170-J170</f>
        <v>1354061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31629</v>
      </c>
      <c r="B172" s="91">
        <v>32789</v>
      </c>
      <c r="C172" s="88">
        <f>B172-A172</f>
        <v>1160</v>
      </c>
      <c r="D172" s="137"/>
      <c r="F172" s="29">
        <v>1564</v>
      </c>
      <c r="G172" s="29">
        <v>1625</v>
      </c>
      <c r="H172" s="52">
        <f>G172-F172</f>
        <v>61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409" t="s">
        <v>65</v>
      </c>
      <c r="B174" s="410"/>
      <c r="C174" s="410"/>
      <c r="D174" s="411"/>
      <c r="E174" s="412" t="s">
        <v>66</v>
      </c>
      <c r="F174" s="385" t="s">
        <v>67</v>
      </c>
      <c r="G174" s="424"/>
      <c r="H174" s="424"/>
      <c r="I174" s="424"/>
      <c r="J174" s="385" t="s">
        <v>68</v>
      </c>
      <c r="K174" s="385" t="s">
        <v>69</v>
      </c>
      <c r="L174" s="385" t="s">
        <v>70</v>
      </c>
      <c r="N174" s="8"/>
    </row>
    <row r="175" spans="1:14" ht="40.5" x14ac:dyDescent="0.3">
      <c r="A175" s="81" t="s">
        <v>13</v>
      </c>
      <c r="B175" s="150" t="s">
        <v>14</v>
      </c>
      <c r="C175" s="150" t="s">
        <v>15</v>
      </c>
      <c r="D175" s="82" t="s">
        <v>16</v>
      </c>
      <c r="E175" s="423"/>
      <c r="F175" s="150" t="s">
        <v>13</v>
      </c>
      <c r="G175" s="150" t="s">
        <v>14</v>
      </c>
      <c r="H175" s="152" t="s">
        <v>17</v>
      </c>
      <c r="I175" s="147" t="s">
        <v>16</v>
      </c>
      <c r="J175" s="386"/>
      <c r="K175" s="386"/>
      <c r="L175" s="386"/>
      <c r="N175" s="8"/>
    </row>
    <row r="176" spans="1:14" x14ac:dyDescent="0.3">
      <c r="A176" s="415">
        <f>+B117+B124+B131+B137+B144+B151+B158</f>
        <v>21216</v>
      </c>
      <c r="B176" s="417">
        <f>+C117+C124+C131+C137+C144+C151+C158</f>
        <v>21936</v>
      </c>
      <c r="C176" s="391">
        <f>B176-A176</f>
        <v>720</v>
      </c>
      <c r="D176" s="419">
        <f>E117+E124+E131+E137+E144+E151+E158</f>
        <v>2160000</v>
      </c>
      <c r="E176" s="417">
        <f>J117+J124+J131+J137+J144+J151+J158</f>
        <v>120000</v>
      </c>
      <c r="F176" s="150">
        <f>F117+F124+F131+F137+F144+F151+F158</f>
        <v>3396</v>
      </c>
      <c r="G176" s="150">
        <f>G117+G124+G131+G137+G144+G151+G158</f>
        <v>3446</v>
      </c>
      <c r="H176" s="152">
        <f>G176-F176</f>
        <v>50</v>
      </c>
      <c r="I176" s="85">
        <f>I117+I124+I131+I137+I144+I151+I158</f>
        <v>900000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416"/>
      <c r="B177" s="418"/>
      <c r="C177" s="393"/>
      <c r="D177" s="420"/>
      <c r="E177" s="418"/>
      <c r="F177" s="421" t="s">
        <v>71</v>
      </c>
      <c r="G177" s="422"/>
      <c r="H177" s="422"/>
      <c r="I177" s="95">
        <f>I176-L177</f>
        <v>311000</v>
      </c>
      <c r="J177" s="86">
        <f>D176-J176</f>
        <v>910847</v>
      </c>
      <c r="K177" s="86"/>
      <c r="L177" s="87">
        <f>I176-L176</f>
        <v>589000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432</v>
      </c>
      <c r="G178" s="29">
        <v>485</v>
      </c>
      <c r="H178" s="97">
        <f>G178-F178</f>
        <v>53</v>
      </c>
      <c r="I178" s="98"/>
      <c r="N178" s="8"/>
    </row>
    <row r="179" spans="1:15" ht="20.25" thickTop="1" thickBot="1" x14ac:dyDescent="0.35">
      <c r="A179" s="407" t="s">
        <v>74</v>
      </c>
      <c r="B179" s="408"/>
      <c r="C179" s="78"/>
      <c r="D179" s="78"/>
      <c r="N179" s="8"/>
    </row>
    <row r="180" spans="1:15" ht="19.5" thickTop="1" x14ac:dyDescent="0.3">
      <c r="A180" s="409" t="s">
        <v>65</v>
      </c>
      <c r="B180" s="410"/>
      <c r="C180" s="410"/>
      <c r="D180" s="411"/>
      <c r="E180" s="412" t="s">
        <v>66</v>
      </c>
      <c r="F180" s="385" t="s">
        <v>67</v>
      </c>
      <c r="G180" s="385"/>
      <c r="H180" s="385"/>
      <c r="I180" s="385"/>
      <c r="J180" s="385" t="s">
        <v>68</v>
      </c>
      <c r="K180" s="385" t="s">
        <v>69</v>
      </c>
      <c r="L180" s="385" t="s">
        <v>75</v>
      </c>
      <c r="M180" s="387" t="s">
        <v>76</v>
      </c>
    </row>
    <row r="181" spans="1:15" ht="40.5" x14ac:dyDescent="0.3">
      <c r="A181" s="81" t="s">
        <v>13</v>
      </c>
      <c r="B181" s="150" t="s">
        <v>14</v>
      </c>
      <c r="C181" s="150" t="s">
        <v>15</v>
      </c>
      <c r="D181" s="82" t="s">
        <v>16</v>
      </c>
      <c r="E181" s="413"/>
      <c r="F181" s="150" t="s">
        <v>13</v>
      </c>
      <c r="G181" s="150" t="s">
        <v>14</v>
      </c>
      <c r="H181" s="152" t="s">
        <v>17</v>
      </c>
      <c r="I181" s="147" t="s">
        <v>16</v>
      </c>
      <c r="J181" s="414"/>
      <c r="K181" s="414"/>
      <c r="L181" s="386"/>
      <c r="M181" s="387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388">
        <f>A164+A170+A176</f>
        <v>101128</v>
      </c>
      <c r="B182" s="391">
        <f>B164+B170+B176</f>
        <v>104506</v>
      </c>
      <c r="C182" s="391">
        <f>B182-A182</f>
        <v>3378</v>
      </c>
      <c r="D182" s="394">
        <f>D164+D170+D176</f>
        <v>9330000</v>
      </c>
      <c r="E182" s="397">
        <f>E164+E170+E176</f>
        <v>330000</v>
      </c>
      <c r="F182" s="100">
        <f>F164+F170+F176</f>
        <v>12549</v>
      </c>
      <c r="G182" s="100">
        <f>G164+G170+G176</f>
        <v>12715</v>
      </c>
      <c r="H182" s="152">
        <f>G182-F182</f>
        <v>166</v>
      </c>
      <c r="I182" s="101">
        <f>I164+I170+I176</f>
        <v>2226000</v>
      </c>
      <c r="J182" s="151">
        <f>J164+J170+J176</f>
        <v>5444274</v>
      </c>
      <c r="K182" s="151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389"/>
      <c r="B183" s="392"/>
      <c r="C183" s="392"/>
      <c r="D183" s="395"/>
      <c r="E183" s="398"/>
      <c r="F183" s="400" t="s">
        <v>71</v>
      </c>
      <c r="G183" s="401"/>
      <c r="H183" s="401"/>
      <c r="I183" s="401"/>
      <c r="J183" s="106">
        <f>D182-J182</f>
        <v>3885726</v>
      </c>
      <c r="K183" s="106">
        <f>E182-K182</f>
        <v>330000</v>
      </c>
      <c r="L183" s="107">
        <f>I182-L182</f>
        <v>1006000</v>
      </c>
      <c r="M183" s="104" t="s">
        <v>78</v>
      </c>
      <c r="N183" s="105"/>
    </row>
    <row r="184" spans="1:15" ht="19.5" x14ac:dyDescent="0.35">
      <c r="A184" s="389"/>
      <c r="B184" s="392"/>
      <c r="C184" s="392"/>
      <c r="D184" s="395"/>
      <c r="E184" s="398"/>
      <c r="F184" s="402" t="s">
        <v>79</v>
      </c>
      <c r="G184" s="403"/>
      <c r="H184" s="403"/>
      <c r="I184" s="403"/>
      <c r="J184" s="404">
        <f>A4+A11+A18+A25+A30+A37+A44+A51+A56+A63+A70+A77+A82+A89+A96+A103+A110+A117+A124+A131+A137+A144+A151+A158</f>
        <v>30300000</v>
      </c>
      <c r="K184" s="405"/>
      <c r="L184" s="406"/>
      <c r="M184" s="104"/>
      <c r="N184" s="105"/>
    </row>
    <row r="185" spans="1:15" ht="20.25" thickBot="1" x14ac:dyDescent="0.4">
      <c r="A185" s="390"/>
      <c r="B185" s="393"/>
      <c r="C185" s="393"/>
      <c r="D185" s="396"/>
      <c r="E185" s="399"/>
      <c r="F185" s="379" t="s">
        <v>80</v>
      </c>
      <c r="G185" s="380"/>
      <c r="H185" s="380"/>
      <c r="I185" s="380"/>
      <c r="J185" s="381">
        <f>I182+J183+K183+J184+L183</f>
        <v>37747726</v>
      </c>
      <c r="K185" s="382"/>
      <c r="L185" s="383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75905</v>
      </c>
      <c r="C186" s="88">
        <f>B186-(B176+B170+B164)</f>
        <v>-28601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9747726</v>
      </c>
      <c r="M186" s="104"/>
      <c r="N186" s="105"/>
    </row>
    <row r="187" spans="1:15" ht="19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9747726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3378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86"/>
  <sheetViews>
    <sheetView workbookViewId="0">
      <selection activeCell="C4" sqref="C4"/>
    </sheetView>
  </sheetViews>
  <sheetFormatPr defaultColWidth="8.875" defaultRowHeight="18.75" x14ac:dyDescent="0.3"/>
  <cols>
    <col min="1" max="1" width="13.75" style="28" customWidth="1"/>
    <col min="2" max="2" width="15.75" style="29" customWidth="1"/>
    <col min="3" max="3" width="17.625" style="29" customWidth="1"/>
    <col min="4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7.8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8.875" style="8"/>
  </cols>
  <sheetData>
    <row r="1" spans="1:17" ht="30" customHeight="1" thickTop="1" x14ac:dyDescent="0.3">
      <c r="A1" s="429" t="s">
        <v>0</v>
      </c>
      <c r="B1" s="430"/>
      <c r="C1" s="431" t="s">
        <v>104</v>
      </c>
      <c r="D1" s="431"/>
      <c r="E1" s="431"/>
      <c r="F1" s="431"/>
      <c r="G1" s="431"/>
      <c r="H1" s="431"/>
      <c r="I1" s="431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99</v>
      </c>
      <c r="B2" s="460" t="s">
        <v>105</v>
      </c>
      <c r="C2" s="386"/>
      <c r="D2" s="386"/>
      <c r="E2" s="386"/>
      <c r="F2" s="460" t="s">
        <v>106</v>
      </c>
      <c r="G2" s="460"/>
      <c r="H2" s="460"/>
      <c r="I2" s="460"/>
      <c r="J2" s="460" t="s">
        <v>107</v>
      </c>
      <c r="K2" s="413" t="s">
        <v>12</v>
      </c>
      <c r="L2" s="44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35" t="s">
        <v>13</v>
      </c>
      <c r="C3" s="135" t="s">
        <v>14</v>
      </c>
      <c r="D3" s="135" t="s">
        <v>15</v>
      </c>
      <c r="E3" s="133" t="s">
        <v>16</v>
      </c>
      <c r="F3" s="135" t="s">
        <v>13</v>
      </c>
      <c r="G3" s="135" t="s">
        <v>14</v>
      </c>
      <c r="H3" s="132" t="s">
        <v>17</v>
      </c>
      <c r="I3" s="133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-1377000</v>
      </c>
    </row>
    <row r="4" spans="1:17" ht="20.100000000000001" customHeight="1" x14ac:dyDescent="0.3">
      <c r="A4" s="17">
        <v>0</v>
      </c>
      <c r="B4" s="18">
        <v>2163</v>
      </c>
      <c r="C4" s="18">
        <v>2808</v>
      </c>
      <c r="D4" s="19">
        <f>C4-B4</f>
        <v>645</v>
      </c>
      <c r="E4" s="20">
        <f>D4*2000</f>
        <v>1290000</v>
      </c>
      <c r="F4" s="18">
        <v>328</v>
      </c>
      <c r="G4" s="18">
        <v>338</v>
      </c>
      <c r="H4" s="21">
        <f>G4-F4</f>
        <v>10</v>
      </c>
      <c r="I4" s="22">
        <f>H4*10000</f>
        <v>100000</v>
      </c>
      <c r="J4" s="22"/>
      <c r="K4" s="23">
        <f>A4+E4+I4+J4+K11</f>
        <v>1510000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04/2018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03</v>
      </c>
      <c r="B9" s="460" t="str">
        <f>B2</f>
        <v>Tiền điện Tháng 03</v>
      </c>
      <c r="C9" s="386"/>
      <c r="D9" s="386"/>
      <c r="E9" s="386"/>
      <c r="F9" s="460" t="str">
        <f>F2</f>
        <v>Tiền nước Tháng 03</v>
      </c>
      <c r="G9" s="460"/>
      <c r="H9" s="460"/>
      <c r="I9" s="460"/>
      <c r="J9" s="460" t="str">
        <f>J2</f>
        <v>Thuê bao truyền hình cáp Tháng 03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35" t="s">
        <v>13</v>
      </c>
      <c r="C10" s="135" t="s">
        <v>14</v>
      </c>
      <c r="D10" s="135" t="s">
        <v>15</v>
      </c>
      <c r="E10" s="133" t="s">
        <v>16</v>
      </c>
      <c r="F10" s="135" t="s">
        <v>13</v>
      </c>
      <c r="G10" s="135" t="s">
        <v>14</v>
      </c>
      <c r="H10" s="132" t="s">
        <v>17</v>
      </c>
      <c r="I10" s="134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489</v>
      </c>
      <c r="G11" s="18">
        <v>501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>
        <f>A5</f>
        <v>0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04/2018</v>
      </c>
      <c r="D15" s="431"/>
      <c r="E15" s="431"/>
      <c r="F15" s="431"/>
      <c r="G15" s="431"/>
      <c r="H15" s="431"/>
      <c r="I15" s="431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03</v>
      </c>
      <c r="B16" s="460" t="str">
        <f>B2</f>
        <v>Tiền điện Tháng 03</v>
      </c>
      <c r="C16" s="386"/>
      <c r="D16" s="386"/>
      <c r="E16" s="386"/>
      <c r="F16" s="460" t="str">
        <f>F2</f>
        <v>Tiền nước Tháng 03</v>
      </c>
      <c r="G16" s="460"/>
      <c r="H16" s="460"/>
      <c r="I16" s="460"/>
      <c r="J16" s="460" t="str">
        <f>J2</f>
        <v>Thuê bao truyền hình cáp Tháng 03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35" t="s">
        <v>13</v>
      </c>
      <c r="C17" s="135" t="s">
        <v>14</v>
      </c>
      <c r="D17" s="135" t="s">
        <v>15</v>
      </c>
      <c r="E17" s="133" t="s">
        <v>16</v>
      </c>
      <c r="F17" s="135" t="s">
        <v>13</v>
      </c>
      <c r="G17" s="135" t="s">
        <v>14</v>
      </c>
      <c r="H17" s="132" t="s">
        <v>17</v>
      </c>
      <c r="I17" s="134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">
        <v>5012</v>
      </c>
      <c r="C18" s="18">
        <v>5078</v>
      </c>
      <c r="D18" s="19">
        <f>C18-B18</f>
        <v>66</v>
      </c>
      <c r="E18" s="48">
        <f>IF(D18&lt;=50,D18*$N$2,(D18-50)*$N$3+50*$N$2)</f>
        <v>198000</v>
      </c>
      <c r="F18" s="18">
        <v>641</v>
      </c>
      <c r="G18" s="18">
        <v>648</v>
      </c>
      <c r="H18" s="21">
        <f>G18-F18</f>
        <v>7</v>
      </c>
      <c r="I18" s="22">
        <f>H18*$O$2</f>
        <v>105000</v>
      </c>
      <c r="J18" s="22">
        <v>0</v>
      </c>
      <c r="K18" s="23">
        <f>A18+E18+I18+J18</f>
        <v>1503000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108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04/2018</v>
      </c>
      <c r="D22" s="431"/>
      <c r="E22" s="431"/>
      <c r="F22" s="431"/>
      <c r="G22" s="431"/>
      <c r="H22" s="431"/>
      <c r="I22" s="431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459" t="str">
        <f>A2</f>
        <v>Tiền phòng Tháng 03</v>
      </c>
      <c r="B23" s="460" t="str">
        <f>B2</f>
        <v>Tiền điện Tháng 03</v>
      </c>
      <c r="C23" s="386"/>
      <c r="D23" s="386"/>
      <c r="E23" s="386"/>
      <c r="F23" s="460" t="str">
        <f>F2</f>
        <v>Tiền nước Tháng 03</v>
      </c>
      <c r="G23" s="460"/>
      <c r="H23" s="460"/>
      <c r="I23" s="460"/>
      <c r="J23" s="460" t="str">
        <f>J2</f>
        <v>Thuê bao truyền hình cáp Tháng 03</v>
      </c>
      <c r="K23" s="414" t="str">
        <f>K2</f>
        <v>Số tiền phải đóng (đồng)</v>
      </c>
      <c r="L23" s="444"/>
      <c r="M23" s="46"/>
      <c r="N23" s="15"/>
      <c r="O23" s="15"/>
      <c r="P23" s="15"/>
    </row>
    <row r="24" spans="1:16" ht="40.5" x14ac:dyDescent="0.3">
      <c r="A24" s="459"/>
      <c r="B24" s="135" t="s">
        <v>13</v>
      </c>
      <c r="C24" s="135" t="s">
        <v>14</v>
      </c>
      <c r="D24" s="135" t="s">
        <v>15</v>
      </c>
      <c r="E24" s="133" t="s">
        <v>16</v>
      </c>
      <c r="F24" s="135" t="s">
        <v>13</v>
      </c>
      <c r="G24" s="135" t="s">
        <v>14</v>
      </c>
      <c r="H24" s="132" t="s">
        <v>17</v>
      </c>
      <c r="I24" s="134" t="s">
        <v>16</v>
      </c>
      <c r="J24" s="460"/>
      <c r="K24" s="414"/>
      <c r="L24" s="44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4542</v>
      </c>
      <c r="C25" s="18">
        <v>4652</v>
      </c>
      <c r="D25" s="19">
        <f>C25-B25</f>
        <v>110</v>
      </c>
      <c r="E25" s="48">
        <f>IF(D25&lt;=50,D25*$N$2,(D25-50)*$N$3+50*$N$2)</f>
        <v>330000</v>
      </c>
      <c r="F25" s="18">
        <v>715</v>
      </c>
      <c r="G25" s="18">
        <v>722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1665000</v>
      </c>
      <c r="L25" s="444"/>
      <c r="M25" s="24"/>
      <c r="N25" s="25"/>
      <c r="O25" s="26"/>
      <c r="P25" s="26"/>
    </row>
    <row r="26" spans="1:16" s="50" customFormat="1" ht="20.25" thickBot="1" x14ac:dyDescent="0.3">
      <c r="A26" s="425" t="str">
        <f>A19</f>
        <v xml:space="preserve">Lưu ý: Vui lòng thanh toán trước ngày 10/04/2018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04/2018</v>
      </c>
      <c r="D27" s="431"/>
      <c r="E27" s="431"/>
      <c r="F27" s="431"/>
      <c r="G27" s="431"/>
      <c r="H27" s="431"/>
      <c r="I27" s="431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03</v>
      </c>
      <c r="B28" s="460" t="str">
        <f>B2</f>
        <v>Tiền điện Tháng 03</v>
      </c>
      <c r="C28" s="386"/>
      <c r="D28" s="386"/>
      <c r="E28" s="386"/>
      <c r="F28" s="460" t="str">
        <f>F2</f>
        <v>Tiền nước Tháng 03</v>
      </c>
      <c r="G28" s="460"/>
      <c r="H28" s="460"/>
      <c r="I28" s="460"/>
      <c r="J28" s="460" t="str">
        <f>J2</f>
        <v>Thuê bao truyền hình cáp Tháng 03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35" t="s">
        <v>13</v>
      </c>
      <c r="C29" s="135" t="s">
        <v>14</v>
      </c>
      <c r="D29" s="135" t="s">
        <v>15</v>
      </c>
      <c r="E29" s="133" t="s">
        <v>16</v>
      </c>
      <c r="F29" s="135" t="s">
        <v>13</v>
      </c>
      <c r="G29" s="135" t="s">
        <v>14</v>
      </c>
      <c r="H29" s="132" t="s">
        <v>17</v>
      </c>
      <c r="I29" s="134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888</v>
      </c>
      <c r="C30" s="18">
        <v>967</v>
      </c>
      <c r="D30" s="19">
        <f>C30-B30</f>
        <v>79</v>
      </c>
      <c r="E30" s="48">
        <f>IF(D30&lt;=50,D30*$N$2,(D30-50)*$N$3+50*$N$2)</f>
        <v>237000</v>
      </c>
      <c r="F30" s="18">
        <v>516</v>
      </c>
      <c r="G30" s="18">
        <v>524</v>
      </c>
      <c r="H30" s="21">
        <f>G30-F30</f>
        <v>8</v>
      </c>
      <c r="I30" s="22">
        <f>H30*$O$2</f>
        <v>120000</v>
      </c>
      <c r="J30" s="22">
        <v>30000</v>
      </c>
      <c r="K30" s="23">
        <f>A30+E30+I30+J30</f>
        <v>1587000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Lưu ý: Vui lòng thanh toán trước ngày 10/04/2018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04/2018</v>
      </c>
      <c r="D34" s="431"/>
      <c r="E34" s="431"/>
      <c r="F34" s="431"/>
      <c r="G34" s="431"/>
      <c r="H34" s="431"/>
      <c r="I34" s="431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03</v>
      </c>
      <c r="B35" s="460" t="str">
        <f>B2</f>
        <v>Tiền điện Tháng 03</v>
      </c>
      <c r="C35" s="386"/>
      <c r="D35" s="386"/>
      <c r="E35" s="386"/>
      <c r="F35" s="460" t="str">
        <f>F2</f>
        <v>Tiền nước Tháng 03</v>
      </c>
      <c r="G35" s="460"/>
      <c r="H35" s="460"/>
      <c r="I35" s="460"/>
      <c r="J35" s="460" t="str">
        <f>J2</f>
        <v>Thuê bao truyền hình cáp Tháng 03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35" t="s">
        <v>13</v>
      </c>
      <c r="C36" s="135" t="s">
        <v>14</v>
      </c>
      <c r="D36" s="135" t="s">
        <v>15</v>
      </c>
      <c r="E36" s="133" t="s">
        <v>16</v>
      </c>
      <c r="F36" s="135" t="s">
        <v>13</v>
      </c>
      <c r="G36" s="135" t="s">
        <v>14</v>
      </c>
      <c r="H36" s="132" t="s">
        <v>17</v>
      </c>
      <c r="I36" s="134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557</v>
      </c>
      <c r="C37" s="18">
        <v>846</v>
      </c>
      <c r="D37" s="19">
        <f>C37-B37</f>
        <v>289</v>
      </c>
      <c r="E37" s="48">
        <f>IF(D37&lt;=50,D37*$N$2,(D37-50)*$N$3+50*$N$2)</f>
        <v>867000</v>
      </c>
      <c r="F37" s="18">
        <v>527</v>
      </c>
      <c r="G37" s="18">
        <v>536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2202000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Lưu ý: Vui lòng thanh toán trước ngày 10/04/2018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04/2018</v>
      </c>
      <c r="D41" s="431"/>
      <c r="E41" s="431"/>
      <c r="F41" s="431"/>
      <c r="G41" s="431"/>
      <c r="H41" s="431"/>
      <c r="I41" s="431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03</v>
      </c>
      <c r="B42" s="460" t="str">
        <f>B2</f>
        <v>Tiền điện Tháng 03</v>
      </c>
      <c r="C42" s="386"/>
      <c r="D42" s="386"/>
      <c r="E42" s="386"/>
      <c r="F42" s="460" t="str">
        <f>F2</f>
        <v>Tiền nước Tháng 03</v>
      </c>
      <c r="G42" s="460"/>
      <c r="H42" s="460"/>
      <c r="I42" s="460"/>
      <c r="J42" s="460" t="str">
        <f>J2</f>
        <v>Thuê bao truyền hình cáp Tháng 03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35" t="s">
        <v>13</v>
      </c>
      <c r="C43" s="135" t="s">
        <v>14</v>
      </c>
      <c r="D43" s="135" t="s">
        <v>15</v>
      </c>
      <c r="E43" s="133" t="s">
        <v>16</v>
      </c>
      <c r="F43" s="135" t="s">
        <v>13</v>
      </c>
      <c r="G43" s="135" t="s">
        <v>14</v>
      </c>
      <c r="H43" s="132" t="s">
        <v>17</v>
      </c>
      <c r="I43" s="134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3386</v>
      </c>
      <c r="C44" s="18">
        <v>3441</v>
      </c>
      <c r="D44" s="19">
        <f>C44-B44</f>
        <v>55</v>
      </c>
      <c r="E44" s="48">
        <f>IF(D44&lt;=50,D44*$N$2,(D44-50)*$N$3+50*$N$2)</f>
        <v>165000</v>
      </c>
      <c r="F44" s="18">
        <v>629</v>
      </c>
      <c r="G44" s="18">
        <v>634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1470000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Lưu ý: Vui lòng thanh toán trước ngày 10/04/2018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04/2018</v>
      </c>
      <c r="D48" s="431"/>
      <c r="E48" s="431"/>
      <c r="F48" s="431"/>
      <c r="G48" s="431"/>
      <c r="H48" s="431"/>
      <c r="I48" s="431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03</v>
      </c>
      <c r="B49" s="460" t="str">
        <f>B2</f>
        <v>Tiền điện Tháng 03</v>
      </c>
      <c r="C49" s="386"/>
      <c r="D49" s="386"/>
      <c r="E49" s="386"/>
      <c r="F49" s="460" t="str">
        <f>F2</f>
        <v>Tiền nước Tháng 03</v>
      </c>
      <c r="G49" s="460"/>
      <c r="H49" s="460"/>
      <c r="I49" s="460"/>
      <c r="J49" s="460" t="str">
        <f>J2</f>
        <v>Thuê bao truyền hình cáp Tháng 03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35" t="s">
        <v>13</v>
      </c>
      <c r="C50" s="135" t="s">
        <v>14</v>
      </c>
      <c r="D50" s="135" t="s">
        <v>15</v>
      </c>
      <c r="E50" s="133" t="s">
        <v>16</v>
      </c>
      <c r="F50" s="135" t="s">
        <v>13</v>
      </c>
      <c r="G50" s="135" t="s">
        <v>14</v>
      </c>
      <c r="H50" s="132" t="s">
        <v>17</v>
      </c>
      <c r="I50" s="134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4621</v>
      </c>
      <c r="C51" s="18">
        <v>4755</v>
      </c>
      <c r="D51" s="19">
        <f>C51-B51</f>
        <v>134</v>
      </c>
      <c r="E51" s="48">
        <f>IF(D51&lt;=50,D51*$N$2,(D51-50)*$N$3+50*$N$2)</f>
        <v>402000</v>
      </c>
      <c r="F51" s="18">
        <v>627</v>
      </c>
      <c r="G51" s="18">
        <v>636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1737000</v>
      </c>
      <c r="L51" s="444"/>
      <c r="M51" s="24"/>
      <c r="N51" s="25"/>
      <c r="O51" s="26"/>
      <c r="P51" s="26"/>
    </row>
    <row r="52" spans="1:16" ht="20.25" thickBot="1" x14ac:dyDescent="0.35">
      <c r="A52" s="456" t="str">
        <f>A31</f>
        <v xml:space="preserve">Lưu ý: Vui lòng thanh toán trước ngày 10/04/2018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04/2018</v>
      </c>
      <c r="D53" s="431"/>
      <c r="E53" s="431"/>
      <c r="F53" s="431"/>
      <c r="G53" s="431"/>
      <c r="H53" s="431"/>
      <c r="I53" s="431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03</v>
      </c>
      <c r="B54" s="460" t="str">
        <f>B2</f>
        <v>Tiền điện Tháng 03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03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35" t="s">
        <v>13</v>
      </c>
      <c r="C55" s="135" t="s">
        <v>14</v>
      </c>
      <c r="D55" s="135" t="s">
        <v>15</v>
      </c>
      <c r="E55" s="133" t="s">
        <v>16</v>
      </c>
      <c r="F55" s="135" t="s">
        <v>13</v>
      </c>
      <c r="G55" s="135" t="s">
        <v>14</v>
      </c>
      <c r="H55" s="132" t="s">
        <v>17</v>
      </c>
      <c r="I55" s="134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">
        <v>3944</v>
      </c>
      <c r="C56" s="18">
        <v>4101</v>
      </c>
      <c r="D56" s="19">
        <f>C56-B56</f>
        <v>157</v>
      </c>
      <c r="E56" s="48">
        <f>IF(D56&lt;=50,D56*$N$2,(D56-50)*$N$3+50*$N$2)</f>
        <v>471000</v>
      </c>
      <c r="F56" s="18">
        <v>445</v>
      </c>
      <c r="G56" s="18">
        <v>450</v>
      </c>
      <c r="H56" s="21">
        <f>G56-F56</f>
        <v>5</v>
      </c>
      <c r="I56" s="22">
        <f>H56*$O$2</f>
        <v>75000</v>
      </c>
      <c r="J56" s="22">
        <v>0</v>
      </c>
      <c r="K56" s="23">
        <f>(A56+E56+I56+J56)</f>
        <v>3546000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Lưu ý: Vui lòng thanh toán trước ngày 10/04/2018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04/2018</v>
      </c>
      <c r="D60" s="431"/>
      <c r="E60" s="431"/>
      <c r="F60" s="431"/>
      <c r="G60" s="431"/>
      <c r="H60" s="431"/>
      <c r="I60" s="431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03</v>
      </c>
      <c r="B61" s="434" t="str">
        <f>B2</f>
        <v>Tiền điện Tháng 03</v>
      </c>
      <c r="C61" s="435"/>
      <c r="D61" s="435"/>
      <c r="E61" s="436"/>
      <c r="F61" s="434" t="str">
        <f>F2</f>
        <v>Tiền nước Tháng 03</v>
      </c>
      <c r="G61" s="437"/>
      <c r="H61" s="437"/>
      <c r="I61" s="438"/>
      <c r="J61" s="439" t="str">
        <f>J2</f>
        <v>Thuê bao truyền hình cáp Tháng 03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35" t="s">
        <v>15</v>
      </c>
      <c r="E62" s="133" t="s">
        <v>16</v>
      </c>
      <c r="F62" s="60" t="s">
        <v>13</v>
      </c>
      <c r="G62" s="60" t="s">
        <v>14</v>
      </c>
      <c r="H62" s="132" t="s">
        <v>17</v>
      </c>
      <c r="I62" s="134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61">
        <v>5667</v>
      </c>
      <c r="C63" s="61">
        <v>5775</v>
      </c>
      <c r="D63" s="19">
        <f>C63-B63</f>
        <v>108</v>
      </c>
      <c r="E63" s="48">
        <f>IF(D63&lt;=50,D63*$N$2,(D63-50)*$N$3+50*$N$2)</f>
        <v>324000</v>
      </c>
      <c r="F63" s="18">
        <v>606</v>
      </c>
      <c r="G63" s="18">
        <v>612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1644000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Lưu ý: Vui lòng thanh toán trước ngày 10/04/2018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04/2018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03</v>
      </c>
      <c r="B68" s="434" t="str">
        <f>B2</f>
        <v>Tiền điện Tháng 03</v>
      </c>
      <c r="C68" s="435"/>
      <c r="D68" s="435"/>
      <c r="E68" s="436"/>
      <c r="F68" s="434" t="str">
        <f>F2</f>
        <v>Tiền nước Tháng 03</v>
      </c>
      <c r="G68" s="437"/>
      <c r="H68" s="437"/>
      <c r="I68" s="438"/>
      <c r="J68" s="439" t="str">
        <f>J2</f>
        <v>Thuê bao truyền hình cáp Tháng 03</v>
      </c>
      <c r="K68" s="441" t="str">
        <f>K2</f>
        <v>Số tiền phải đóng (đồng)</v>
      </c>
      <c r="L68" s="443">
        <f>K70-J70</f>
        <v>2328000</v>
      </c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35" t="s">
        <v>15</v>
      </c>
      <c r="E69" s="133" t="s">
        <v>16</v>
      </c>
      <c r="F69" s="60" t="s">
        <v>13</v>
      </c>
      <c r="G69" s="60" t="s">
        <v>14</v>
      </c>
      <c r="H69" s="132" t="s">
        <v>17</v>
      </c>
      <c r="I69" s="134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8779</v>
      </c>
      <c r="C70" s="61">
        <v>9090</v>
      </c>
      <c r="D70" s="19">
        <f>C70-B70</f>
        <v>311</v>
      </c>
      <c r="E70" s="48">
        <f>IF(D70&lt;=50,D70*$N$2,(D70-50)*$N$3+50*$N$2)</f>
        <v>933000</v>
      </c>
      <c r="F70" s="18">
        <v>535</v>
      </c>
      <c r="G70" s="18">
        <v>548</v>
      </c>
      <c r="H70" s="21">
        <f>G70-F70</f>
        <v>13</v>
      </c>
      <c r="I70" s="22">
        <f>H70*$O$2</f>
        <v>195000</v>
      </c>
      <c r="J70" s="22">
        <v>30000</v>
      </c>
      <c r="K70" s="23">
        <f>A70+E70+I70+J70</f>
        <v>2358000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Lưu ý: Vui lòng thanh toán trước ngày 10/04/2018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04/2018</v>
      </c>
      <c r="D74" s="431"/>
      <c r="E74" s="431"/>
      <c r="F74" s="431"/>
      <c r="G74" s="431"/>
      <c r="H74" s="431"/>
      <c r="I74" s="431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03</v>
      </c>
      <c r="B75" s="434" t="str">
        <f>B2</f>
        <v>Tiền điện Tháng 03</v>
      </c>
      <c r="C75" s="435"/>
      <c r="D75" s="435"/>
      <c r="E75" s="436"/>
      <c r="F75" s="434" t="str">
        <f>F2</f>
        <v>Tiền nước Tháng 03</v>
      </c>
      <c r="G75" s="437"/>
      <c r="H75" s="437"/>
      <c r="I75" s="438"/>
      <c r="J75" s="439" t="str">
        <f>J2</f>
        <v>Thuê bao truyền hình cáp Tháng 03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35" t="s">
        <v>15</v>
      </c>
      <c r="E76" s="133" t="s">
        <v>16</v>
      </c>
      <c r="F76" s="60" t="s">
        <v>13</v>
      </c>
      <c r="G76" s="60" t="s">
        <v>14</v>
      </c>
      <c r="H76" s="132" t="s">
        <v>17</v>
      </c>
      <c r="I76" s="134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18406</v>
      </c>
      <c r="C77" s="61">
        <v>18782</v>
      </c>
      <c r="D77" s="19">
        <f>C77-B77</f>
        <v>376</v>
      </c>
      <c r="E77" s="20">
        <f>IF(D77&lt;=50,D77*$N$2,(D77-50)*$N$3+50*$N$2)</f>
        <v>1128000</v>
      </c>
      <c r="F77" s="18">
        <v>754</v>
      </c>
      <c r="G77" s="18">
        <v>766</v>
      </c>
      <c r="H77" s="21">
        <f>G77-F77</f>
        <v>12</v>
      </c>
      <c r="I77" s="22">
        <f>H77*$O$2</f>
        <v>180000</v>
      </c>
      <c r="J77" s="22">
        <v>30000</v>
      </c>
      <c r="K77" s="23">
        <f>A77+E77+I77+J77</f>
        <v>2538000</v>
      </c>
      <c r="L77" s="444"/>
      <c r="M77" s="24"/>
      <c r="N77" s="25"/>
      <c r="O77" s="26"/>
      <c r="P77" s="26"/>
    </row>
    <row r="78" spans="1:16" ht="20.25" thickBot="1" x14ac:dyDescent="0.35">
      <c r="A78" s="425" t="str">
        <f>A31</f>
        <v xml:space="preserve">Lưu ý: Vui lòng thanh toán trước ngày 10/04/2018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04/2018</v>
      </c>
      <c r="D79" s="431"/>
      <c r="E79" s="431"/>
      <c r="F79" s="431"/>
      <c r="G79" s="431"/>
      <c r="H79" s="431"/>
      <c r="I79" s="431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03</v>
      </c>
      <c r="B80" s="434" t="str">
        <f>B2</f>
        <v>Tiền điện Tháng 03</v>
      </c>
      <c r="C80" s="435"/>
      <c r="D80" s="435"/>
      <c r="E80" s="436"/>
      <c r="F80" s="434" t="str">
        <f>F2</f>
        <v>Tiền nước Tháng 03</v>
      </c>
      <c r="G80" s="437"/>
      <c r="H80" s="437"/>
      <c r="I80" s="438"/>
      <c r="J80" s="439" t="str">
        <f>J2</f>
        <v>Thuê bao truyền hình cáp Tháng 03</v>
      </c>
      <c r="K80" s="441" t="str">
        <f>K2</f>
        <v>Số tiền phải đóng (đồng)</v>
      </c>
      <c r="L80" s="443">
        <f>K82-J82</f>
        <v>1704000</v>
      </c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35" t="s">
        <v>15</v>
      </c>
      <c r="E81" s="133" t="s">
        <v>16</v>
      </c>
      <c r="F81" s="60" t="s">
        <v>13</v>
      </c>
      <c r="G81" s="60" t="s">
        <v>14</v>
      </c>
      <c r="H81" s="132" t="s">
        <v>17</v>
      </c>
      <c r="I81" s="134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4422</v>
      </c>
      <c r="C82" s="18">
        <v>4535</v>
      </c>
      <c r="D82" s="19">
        <f>C82-B82</f>
        <v>113</v>
      </c>
      <c r="E82" s="48">
        <f>IF(D82&lt;=50,D82*$N$2,(D82-50)*$N$3+50*$N$2)</f>
        <v>339000</v>
      </c>
      <c r="F82" s="18">
        <v>571</v>
      </c>
      <c r="G82" s="18">
        <v>582</v>
      </c>
      <c r="H82" s="21">
        <f>G82-F82</f>
        <v>11</v>
      </c>
      <c r="I82" s="22">
        <f>H82*$O$2</f>
        <v>165000</v>
      </c>
      <c r="J82" s="22">
        <v>30000</v>
      </c>
      <c r="K82" s="23">
        <f>A82+E82+I82+J82</f>
        <v>1734000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Lưu ý: Vui lòng thanh toán trước ngày 10/04/2018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04/2018</v>
      </c>
      <c r="D86" s="431"/>
      <c r="E86" s="431"/>
      <c r="F86" s="431"/>
      <c r="G86" s="431"/>
      <c r="H86" s="431"/>
      <c r="I86" s="431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03</v>
      </c>
      <c r="B87" s="434" t="str">
        <f>B2</f>
        <v>Tiền điện Tháng 03</v>
      </c>
      <c r="C87" s="435"/>
      <c r="D87" s="435"/>
      <c r="E87" s="436"/>
      <c r="F87" s="434" t="str">
        <f>F2</f>
        <v>Tiền nước Tháng 03</v>
      </c>
      <c r="G87" s="437"/>
      <c r="H87" s="437"/>
      <c r="I87" s="438"/>
      <c r="J87" s="439" t="str">
        <f>J2</f>
        <v>Thuê bao truyền hình cáp Tháng 03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35" t="s">
        <v>15</v>
      </c>
      <c r="E88" s="133" t="s">
        <v>16</v>
      </c>
      <c r="F88" s="60" t="s">
        <v>13</v>
      </c>
      <c r="G88" s="60" t="s">
        <v>14</v>
      </c>
      <c r="H88" s="132" t="s">
        <v>17</v>
      </c>
      <c r="I88" s="134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3150</v>
      </c>
      <c r="C89" s="18">
        <v>3195</v>
      </c>
      <c r="D89" s="19">
        <f>C89-B89</f>
        <v>45</v>
      </c>
      <c r="E89" s="48">
        <f>IF(D89&lt;=50,D89*$N$2,(D89-50)*$N$3+50*$N$2)</f>
        <v>135000</v>
      </c>
      <c r="F89" s="18">
        <v>747</v>
      </c>
      <c r="G89" s="18">
        <v>754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1440000</v>
      </c>
      <c r="L89" s="444"/>
      <c r="M89" s="24"/>
      <c r="N89" s="25"/>
      <c r="O89" s="26"/>
      <c r="P89" s="26"/>
    </row>
    <row r="90" spans="1:16" ht="20.25" thickBot="1" x14ac:dyDescent="0.35">
      <c r="A90" s="425" t="s">
        <v>97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04/2018</v>
      </c>
      <c r="D93" s="431"/>
      <c r="E93" s="431"/>
      <c r="F93" s="431"/>
      <c r="G93" s="431"/>
      <c r="H93" s="431"/>
      <c r="I93" s="431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03</v>
      </c>
      <c r="C94" s="435"/>
      <c r="D94" s="435"/>
      <c r="E94" s="436"/>
      <c r="F94" s="434" t="str">
        <f>F2</f>
        <v>Tiền nước Tháng 03</v>
      </c>
      <c r="G94" s="437"/>
      <c r="H94" s="437"/>
      <c r="I94" s="438"/>
      <c r="J94" s="439" t="str">
        <f>J9</f>
        <v>Thuê bao truyền hình cáp Tháng 03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0.5" x14ac:dyDescent="0.3">
      <c r="A95" s="450"/>
      <c r="B95" s="60" t="s">
        <v>13</v>
      </c>
      <c r="C95" s="60" t="s">
        <v>14</v>
      </c>
      <c r="D95" s="135" t="s">
        <v>15</v>
      </c>
      <c r="E95" s="133" t="s">
        <v>16</v>
      </c>
      <c r="F95" s="60" t="s">
        <v>13</v>
      </c>
      <c r="G95" s="60" t="s">
        <v>14</v>
      </c>
      <c r="H95" s="132" t="s">
        <v>17</v>
      </c>
      <c r="I95" s="134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3757</v>
      </c>
      <c r="C96" s="18">
        <v>3873</v>
      </c>
      <c r="D96" s="19">
        <f>C96-B96</f>
        <v>116</v>
      </c>
      <c r="E96" s="48">
        <f>IF(D96&lt;=50,D96*$N$2,(D96-50)*$N$3+50*$N$2)</f>
        <v>348000</v>
      </c>
      <c r="F96" s="18">
        <v>201</v>
      </c>
      <c r="G96" s="18">
        <v>213</v>
      </c>
      <c r="H96" s="21">
        <f>G96-F96</f>
        <v>12</v>
      </c>
      <c r="I96" s="22">
        <f>H96*$O$2</f>
        <v>180000</v>
      </c>
      <c r="J96" s="22">
        <v>0</v>
      </c>
      <c r="K96" s="23">
        <f>A96+E96+I96+J96</f>
        <v>1728000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Lưu ý: Vui lòng thanh toán trước ngày 10/04/2018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04/2018</v>
      </c>
      <c r="D100" s="431"/>
      <c r="E100" s="431"/>
      <c r="F100" s="431"/>
      <c r="G100" s="431"/>
      <c r="H100" s="431"/>
      <c r="I100" s="431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03</v>
      </c>
      <c r="B101" s="434" t="str">
        <f>B2</f>
        <v>Tiền điện Tháng 03</v>
      </c>
      <c r="C101" s="435"/>
      <c r="D101" s="435"/>
      <c r="E101" s="436"/>
      <c r="F101" s="434" t="str">
        <f>F2</f>
        <v>Tiền nước Tháng 03</v>
      </c>
      <c r="G101" s="437"/>
      <c r="H101" s="437"/>
      <c r="I101" s="438"/>
      <c r="J101" s="439" t="str">
        <f>J2</f>
        <v>Thuê bao truyền hình cáp Tháng 03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35" t="s">
        <v>15</v>
      </c>
      <c r="E102" s="133" t="s">
        <v>16</v>
      </c>
      <c r="F102" s="60" t="s">
        <v>13</v>
      </c>
      <c r="G102" s="60" t="s">
        <v>14</v>
      </c>
      <c r="H102" s="132" t="s">
        <v>17</v>
      </c>
      <c r="I102" s="134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4157</v>
      </c>
      <c r="C103" s="18">
        <v>4192</v>
      </c>
      <c r="D103" s="19">
        <f>C103-B103</f>
        <v>35</v>
      </c>
      <c r="E103" s="48">
        <f>IF(D103&lt;=50,D103*$N$2,(D103-50)*$N$3+50*$N$2)</f>
        <v>105000</v>
      </c>
      <c r="F103" s="18">
        <v>507</v>
      </c>
      <c r="G103" s="18">
        <v>511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1395000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Lưu ý: Vui lòng thanh toán trước ngày 10/04/2018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1" thickTop="1" x14ac:dyDescent="0.3">
      <c r="A105" s="429" t="s">
        <v>49</v>
      </c>
      <c r="B105" s="430"/>
      <c r="C105" s="431" t="str">
        <f>C1</f>
        <v>TIỀN NHÀ TRỌ THÁNG 04/2018</v>
      </c>
      <c r="D105" s="431"/>
      <c r="E105" s="431"/>
      <c r="F105" s="431"/>
      <c r="G105" s="431"/>
      <c r="H105" s="431"/>
      <c r="I105" s="431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432" t="str">
        <f>A2</f>
        <v>Tiền phòng Tháng 03</v>
      </c>
      <c r="B106" s="434" t="str">
        <f>B2</f>
        <v>Tiền điện Tháng 03</v>
      </c>
      <c r="C106" s="435"/>
      <c r="D106" s="435"/>
      <c r="E106" s="436"/>
      <c r="F106" s="434" t="str">
        <f>F2</f>
        <v>Tiền nước Tháng 03</v>
      </c>
      <c r="G106" s="437"/>
      <c r="H106" s="437"/>
      <c r="I106" s="438"/>
      <c r="J106" s="439" t="str">
        <f>J2</f>
        <v>Thuê bao truyền hình cáp Tháng 03</v>
      </c>
      <c r="K106" s="441" t="str">
        <f>K2</f>
        <v>Số tiền phải đóng (đồng)</v>
      </c>
      <c r="L106" s="444"/>
      <c r="M106" s="14"/>
      <c r="N106" s="15"/>
      <c r="O106" s="15"/>
      <c r="P106" s="15"/>
    </row>
    <row r="107" spans="1:16" ht="40.5" x14ac:dyDescent="0.3">
      <c r="A107" s="433"/>
      <c r="B107" s="60" t="s">
        <v>13</v>
      </c>
      <c r="C107" s="60" t="s">
        <v>14</v>
      </c>
      <c r="D107" s="135" t="s">
        <v>15</v>
      </c>
      <c r="E107" s="133" t="s">
        <v>16</v>
      </c>
      <c r="F107" s="60" t="s">
        <v>13</v>
      </c>
      <c r="G107" s="60" t="s">
        <v>14</v>
      </c>
      <c r="H107" s="132" t="s">
        <v>17</v>
      </c>
      <c r="I107" s="134" t="s">
        <v>16</v>
      </c>
      <c r="J107" s="440"/>
      <c r="K107" s="442"/>
      <c r="L107" s="444"/>
      <c r="M107" s="14"/>
      <c r="N107" s="15"/>
      <c r="O107" s="15"/>
      <c r="P107" s="16"/>
    </row>
    <row r="108" spans="1:16" x14ac:dyDescent="0.3">
      <c r="A108" s="17">
        <v>1500000</v>
      </c>
      <c r="B108" s="18">
        <v>2537</v>
      </c>
      <c r="C108" s="18">
        <v>2611</v>
      </c>
      <c r="D108" s="19">
        <f>C108-B108</f>
        <v>74</v>
      </c>
      <c r="E108" s="48">
        <f>IF(D108&lt;=50,D108*$N$2,(D108-50)*$N$3+50*$N$2)</f>
        <v>222000</v>
      </c>
      <c r="F108" s="18">
        <v>172</v>
      </c>
      <c r="G108" s="18">
        <v>178</v>
      </c>
      <c r="H108" s="21">
        <f>G108-F108</f>
        <v>6</v>
      </c>
      <c r="I108" s="22">
        <f>H108*$O$2</f>
        <v>90000</v>
      </c>
      <c r="J108" s="22">
        <v>0</v>
      </c>
      <c r="K108" s="23">
        <f>A108+E108+I108+J108</f>
        <v>1812000</v>
      </c>
      <c r="L108" s="444"/>
      <c r="M108" s="24"/>
      <c r="N108" s="25"/>
      <c r="O108" s="26"/>
      <c r="P108" s="26"/>
    </row>
    <row r="109" spans="1:16" ht="20.25" thickBot="1" x14ac:dyDescent="0.35">
      <c r="A109" s="425" t="str">
        <f>A31</f>
        <v xml:space="preserve">Lưu ý: Vui lòng thanh toán trước ngày 10/04/2018 tại địa chỉ nhà số 43A Nguyễn Văn Cự, P.Tân Tạo A, Q.Bình Tân </v>
      </c>
      <c r="B109" s="426"/>
      <c r="C109" s="426"/>
      <c r="D109" s="426"/>
      <c r="E109" s="426"/>
      <c r="F109" s="426"/>
      <c r="G109" s="426"/>
      <c r="H109" s="426"/>
      <c r="I109" s="426"/>
      <c r="J109" s="426"/>
      <c r="K109" s="426"/>
      <c r="L109" s="427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429" t="s">
        <v>50</v>
      </c>
      <c r="B112" s="430"/>
      <c r="C112" s="431" t="str">
        <f>C1</f>
        <v>TIỀN NHÀ TRỌ THÁNG 04/2018</v>
      </c>
      <c r="D112" s="431"/>
      <c r="E112" s="431"/>
      <c r="F112" s="431"/>
      <c r="G112" s="431"/>
      <c r="H112" s="431"/>
      <c r="I112" s="431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432" t="str">
        <f>A2</f>
        <v>Tiền phòng Tháng 03</v>
      </c>
      <c r="B113" s="434" t="str">
        <f>B2</f>
        <v>Tiền điện Tháng 03</v>
      </c>
      <c r="C113" s="435"/>
      <c r="D113" s="435"/>
      <c r="E113" s="436"/>
      <c r="F113" s="434" t="str">
        <f>F2</f>
        <v>Tiền nước Tháng 03</v>
      </c>
      <c r="G113" s="437"/>
      <c r="H113" s="437"/>
      <c r="I113" s="438"/>
      <c r="J113" s="439" t="str">
        <f>J2</f>
        <v>Thuê bao truyền hình cáp Tháng 03</v>
      </c>
      <c r="K113" s="441" t="str">
        <f>K2</f>
        <v>Số tiền phải đóng (đồng)</v>
      </c>
      <c r="L113" s="444"/>
      <c r="M113" s="46"/>
      <c r="N113" s="15"/>
      <c r="O113" s="15"/>
      <c r="P113" s="15"/>
    </row>
    <row r="114" spans="1:16" ht="40.5" x14ac:dyDescent="0.3">
      <c r="A114" s="433"/>
      <c r="B114" s="60" t="s">
        <v>13</v>
      </c>
      <c r="C114" s="60" t="s">
        <v>14</v>
      </c>
      <c r="D114" s="135" t="s">
        <v>15</v>
      </c>
      <c r="E114" s="133" t="s">
        <v>16</v>
      </c>
      <c r="F114" s="60" t="s">
        <v>13</v>
      </c>
      <c r="G114" s="60" t="s">
        <v>14</v>
      </c>
      <c r="H114" s="132" t="s">
        <v>17</v>
      </c>
      <c r="I114" s="134" t="s">
        <v>16</v>
      </c>
      <c r="J114" s="440"/>
      <c r="K114" s="442"/>
      <c r="L114" s="444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1871</v>
      </c>
      <c r="C115" s="18">
        <v>2197</v>
      </c>
      <c r="D115" s="19">
        <f>C115-B115</f>
        <v>326</v>
      </c>
      <c r="E115" s="20">
        <f>IF(D115&lt;=50,D115*$N$2,(D115-50)*$N$3+50*$N$2)</f>
        <v>978000</v>
      </c>
      <c r="F115" s="18">
        <v>915</v>
      </c>
      <c r="G115" s="18">
        <v>930</v>
      </c>
      <c r="H115" s="21">
        <f>G115-F115</f>
        <v>15</v>
      </c>
      <c r="I115" s="22">
        <f>H115*$O$4</f>
        <v>270000</v>
      </c>
      <c r="J115" s="22">
        <v>0</v>
      </c>
      <c r="K115" s="23">
        <f>(A115+E115+I115+J115)</f>
        <v>4248000</v>
      </c>
      <c r="L115" s="444"/>
      <c r="M115" s="24"/>
      <c r="N115" s="25"/>
      <c r="O115" s="26"/>
      <c r="P115" s="26"/>
    </row>
    <row r="116" spans="1:16" ht="20.25" thickBot="1" x14ac:dyDescent="0.35">
      <c r="A116" s="425" t="str">
        <f>A31</f>
        <v xml:space="preserve">Lưu ý: Vui lòng thanh toán trước ngày 10/04/2018 tại địa chỉ nhà số 43A Nguyễn Văn Cự, P.Tân Tạo A, Q.Bình Tân </v>
      </c>
      <c r="B116" s="426"/>
      <c r="C116" s="426"/>
      <c r="D116" s="426"/>
      <c r="E116" s="426"/>
      <c r="F116" s="426"/>
      <c r="G116" s="426"/>
      <c r="H116" s="426"/>
      <c r="I116" s="426"/>
      <c r="J116" s="426"/>
      <c r="K116" s="426"/>
      <c r="L116" s="427"/>
      <c r="M116" s="127">
        <v>926</v>
      </c>
      <c r="N116" s="428">
        <v>955</v>
      </c>
      <c r="O116" s="428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429" t="s">
        <v>52</v>
      </c>
      <c r="B119" s="430"/>
      <c r="C119" s="431" t="str">
        <f>C1</f>
        <v>TIỀN NHÀ TRỌ THÁNG 04/2018</v>
      </c>
      <c r="D119" s="431"/>
      <c r="E119" s="431"/>
      <c r="F119" s="431"/>
      <c r="G119" s="431"/>
      <c r="H119" s="431"/>
      <c r="I119" s="431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432" t="str">
        <f>A2</f>
        <v>Tiền phòng Tháng 03</v>
      </c>
      <c r="B120" s="434" t="str">
        <f>B2</f>
        <v>Tiền điện Tháng 03</v>
      </c>
      <c r="C120" s="435"/>
      <c r="D120" s="435"/>
      <c r="E120" s="436"/>
      <c r="F120" s="434" t="str">
        <f>F2</f>
        <v>Tiền nước Tháng 03</v>
      </c>
      <c r="G120" s="437"/>
      <c r="H120" s="437"/>
      <c r="I120" s="438"/>
      <c r="J120" s="439" t="str">
        <f>J2</f>
        <v>Thuê bao truyền hình cáp Tháng 03</v>
      </c>
      <c r="K120" s="441" t="str">
        <f>K2</f>
        <v>Số tiền phải đóng (đồng)</v>
      </c>
      <c r="L120" s="444"/>
      <c r="M120" s="14"/>
      <c r="N120" s="15"/>
      <c r="O120" s="15"/>
      <c r="P120" s="15"/>
    </row>
    <row r="121" spans="1:16" ht="40.5" x14ac:dyDescent="0.3">
      <c r="A121" s="433"/>
      <c r="B121" s="60" t="s">
        <v>13</v>
      </c>
      <c r="C121" s="60" t="s">
        <v>14</v>
      </c>
      <c r="D121" s="135" t="s">
        <v>15</v>
      </c>
      <c r="E121" s="133" t="s">
        <v>16</v>
      </c>
      <c r="F121" s="60" t="s">
        <v>13</v>
      </c>
      <c r="G121" s="60" t="s">
        <v>14</v>
      </c>
      <c r="H121" s="132" t="s">
        <v>17</v>
      </c>
      <c r="I121" s="134" t="s">
        <v>16</v>
      </c>
      <c r="J121" s="440"/>
      <c r="K121" s="442"/>
      <c r="L121" s="444"/>
      <c r="M121" s="14"/>
      <c r="N121" s="15"/>
      <c r="O121" s="15"/>
      <c r="P121" s="16"/>
    </row>
    <row r="122" spans="1:16" x14ac:dyDescent="0.3">
      <c r="A122" s="17">
        <v>1200000</v>
      </c>
      <c r="B122" s="18">
        <v>1700</v>
      </c>
      <c r="C122" s="18">
        <v>1795</v>
      </c>
      <c r="D122" s="19">
        <f>C122-B122</f>
        <v>95</v>
      </c>
      <c r="E122" s="48">
        <f>IF(D122&lt;=50,D122*$N$2,(D122-50)*$N$3+50*$N$2)</f>
        <v>285000</v>
      </c>
      <c r="F122" s="18">
        <v>381</v>
      </c>
      <c r="G122" s="18">
        <v>388</v>
      </c>
      <c r="H122" s="21">
        <f>G122-F122</f>
        <v>7</v>
      </c>
      <c r="I122" s="22">
        <f>H122*$O$4</f>
        <v>126000</v>
      </c>
      <c r="J122" s="22">
        <v>30000</v>
      </c>
      <c r="K122" s="23">
        <f>A122+E122+I122+J122</f>
        <v>1641000</v>
      </c>
      <c r="L122" s="444"/>
      <c r="M122" s="24"/>
      <c r="N122" s="25"/>
      <c r="O122" s="26"/>
      <c r="P122" s="26"/>
    </row>
    <row r="123" spans="1:16" ht="20.25" thickBot="1" x14ac:dyDescent="0.35">
      <c r="A123" s="445" t="str">
        <f>A31</f>
        <v xml:space="preserve">Lưu ý: Vui lòng thanh toán trước ngày 10/04/2018 tại địa chỉ nhà số 43A Nguyễn Văn Cự, P.Tân Tạo A, Q.Bình Tân </v>
      </c>
      <c r="B123" s="446"/>
      <c r="C123" s="446"/>
      <c r="D123" s="446"/>
      <c r="E123" s="446"/>
      <c r="F123" s="446"/>
      <c r="G123" s="446"/>
      <c r="H123" s="446"/>
      <c r="I123" s="446"/>
      <c r="J123" s="446"/>
      <c r="K123" s="446"/>
      <c r="L123" s="447"/>
      <c r="M123" s="27"/>
      <c r="N123" s="428"/>
      <c r="O123" s="428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429" t="s">
        <v>55</v>
      </c>
      <c r="B126" s="430"/>
      <c r="C126" s="431" t="str">
        <f>C1</f>
        <v>TIỀN NHÀ TRỌ THÁNG 04/2018</v>
      </c>
      <c r="D126" s="431"/>
      <c r="E126" s="431"/>
      <c r="F126" s="431"/>
      <c r="G126" s="431"/>
      <c r="H126" s="431"/>
      <c r="I126" s="431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432" t="str">
        <f>A2</f>
        <v>Tiền phòng Tháng 03</v>
      </c>
      <c r="B127" s="434" t="str">
        <f>B2</f>
        <v>Tiền điện Tháng 03</v>
      </c>
      <c r="C127" s="435"/>
      <c r="D127" s="435"/>
      <c r="E127" s="436"/>
      <c r="F127" s="434" t="str">
        <f>F2</f>
        <v>Tiền nước Tháng 03</v>
      </c>
      <c r="G127" s="437"/>
      <c r="H127" s="437"/>
      <c r="I127" s="438"/>
      <c r="J127" s="439" t="str">
        <f>J2</f>
        <v>Thuê bao truyền hình cáp Tháng 03</v>
      </c>
      <c r="K127" s="441" t="str">
        <f>K2</f>
        <v>Số tiền phải đóng (đồng)</v>
      </c>
      <c r="L127" s="444"/>
      <c r="M127" s="46"/>
      <c r="N127" s="15"/>
      <c r="O127" s="15"/>
      <c r="P127" s="15"/>
    </row>
    <row r="128" spans="1:16" ht="40.5" x14ac:dyDescent="0.3">
      <c r="A128" s="433"/>
      <c r="B128" s="60" t="s">
        <v>13</v>
      </c>
      <c r="C128" s="60" t="s">
        <v>14</v>
      </c>
      <c r="D128" s="135" t="s">
        <v>15</v>
      </c>
      <c r="E128" s="133" t="s">
        <v>16</v>
      </c>
      <c r="F128" s="60" t="s">
        <v>13</v>
      </c>
      <c r="G128" s="60" t="s">
        <v>14</v>
      </c>
      <c r="H128" s="132" t="s">
        <v>17</v>
      </c>
      <c r="I128" s="134" t="s">
        <v>16</v>
      </c>
      <c r="J128" s="440"/>
      <c r="K128" s="442"/>
      <c r="L128" s="444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2414</v>
      </c>
      <c r="C129" s="18">
        <v>2470</v>
      </c>
      <c r="D129" s="19">
        <f>C129-B129</f>
        <v>56</v>
      </c>
      <c r="E129" s="48">
        <f>IF(D129&lt;=50,D129*$N$2,(D129-50)*$N$3+50*$N$2)</f>
        <v>168000</v>
      </c>
      <c r="F129" s="18">
        <v>516</v>
      </c>
      <c r="G129" s="18">
        <v>524</v>
      </c>
      <c r="H129" s="21">
        <f>G129-F129</f>
        <v>8</v>
      </c>
      <c r="I129" s="22">
        <f>H129*$O$4</f>
        <v>144000</v>
      </c>
      <c r="J129" s="22">
        <v>0</v>
      </c>
      <c r="K129" s="23">
        <f>(A129+E129+I129+J129)</f>
        <v>1512000</v>
      </c>
      <c r="L129" s="444"/>
      <c r="M129" s="24"/>
      <c r="N129" s="25"/>
      <c r="O129" s="26"/>
      <c r="P129" s="26"/>
    </row>
    <row r="130" spans="1:17" ht="20.100000000000001" customHeight="1" thickBot="1" x14ac:dyDescent="0.35">
      <c r="A130" s="425" t="str">
        <f>A31</f>
        <v xml:space="preserve">Lưu ý: Vui lòng thanh toán trước ngày 10/04/2018 tại địa chỉ nhà số 43A Nguyễn Văn Cự, P.Tân Tạo A, Q.Bình Tân </v>
      </c>
      <c r="B130" s="426"/>
      <c r="C130" s="426"/>
      <c r="D130" s="426"/>
      <c r="E130" s="426"/>
      <c r="F130" s="426"/>
      <c r="G130" s="426"/>
      <c r="H130" s="426"/>
      <c r="I130" s="426"/>
      <c r="J130" s="426"/>
      <c r="K130" s="426"/>
      <c r="L130" s="427"/>
      <c r="M130" s="127"/>
      <c r="N130" s="428"/>
      <c r="O130" s="428"/>
    </row>
    <row r="131" spans="1:17" ht="30" customHeight="1" thickTop="1" x14ac:dyDescent="0.3">
      <c r="A131" s="429" t="s">
        <v>56</v>
      </c>
      <c r="B131" s="430"/>
      <c r="C131" s="431" t="str">
        <f>C1</f>
        <v>TIỀN NHÀ TRỌ THÁNG 04/2018</v>
      </c>
      <c r="D131" s="431"/>
      <c r="E131" s="431"/>
      <c r="F131" s="431"/>
      <c r="G131" s="431"/>
      <c r="H131" s="431"/>
      <c r="I131" s="431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432" t="str">
        <f>A2</f>
        <v>Tiền phòng Tháng 03</v>
      </c>
      <c r="B132" s="434" t="str">
        <f>B2</f>
        <v>Tiền điện Tháng 03</v>
      </c>
      <c r="C132" s="435"/>
      <c r="D132" s="435"/>
      <c r="E132" s="436"/>
      <c r="F132" s="434" t="str">
        <f>F127</f>
        <v>Tiền nước Tháng 03</v>
      </c>
      <c r="G132" s="437"/>
      <c r="H132" s="437"/>
      <c r="I132" s="438"/>
      <c r="J132" s="439" t="str">
        <f>J2</f>
        <v>Thuê bao truyền hình cáp Tháng 03</v>
      </c>
      <c r="K132" s="441" t="str">
        <f>K2</f>
        <v>Số tiền phải đóng (đồng)</v>
      </c>
      <c r="L132" s="444"/>
      <c r="M132" s="14"/>
      <c r="N132" s="15"/>
      <c r="O132" s="15"/>
      <c r="P132" s="15"/>
    </row>
    <row r="133" spans="1:17" ht="39.950000000000003" customHeight="1" x14ac:dyDescent="0.3">
      <c r="A133" s="433"/>
      <c r="B133" s="60" t="s">
        <v>13</v>
      </c>
      <c r="C133" s="60" t="s">
        <v>14</v>
      </c>
      <c r="D133" s="135" t="s">
        <v>15</v>
      </c>
      <c r="E133" s="133" t="s">
        <v>16</v>
      </c>
      <c r="F133" s="60" t="s">
        <v>13</v>
      </c>
      <c r="G133" s="60" t="s">
        <v>14</v>
      </c>
      <c r="H133" s="132" t="s">
        <v>17</v>
      </c>
      <c r="I133" s="134" t="s">
        <v>16</v>
      </c>
      <c r="J133" s="440"/>
      <c r="K133" s="442"/>
      <c r="L133" s="444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4126</v>
      </c>
      <c r="C134" s="18">
        <v>4231</v>
      </c>
      <c r="D134" s="19">
        <f>C134-B134</f>
        <v>105</v>
      </c>
      <c r="E134" s="48">
        <f>IF(D134&lt;=50,D134*$N$2,(D134-50)*$N$3+50*$N$2)</f>
        <v>315000</v>
      </c>
      <c r="F134" s="18">
        <v>380</v>
      </c>
      <c r="G134" s="18">
        <v>388</v>
      </c>
      <c r="H134" s="21">
        <f>G134-F134</f>
        <v>8</v>
      </c>
      <c r="I134" s="22">
        <f>H134*$O$4</f>
        <v>144000</v>
      </c>
      <c r="J134" s="22">
        <v>0</v>
      </c>
      <c r="K134" s="23">
        <f>(A134+E134+I134+J134)</f>
        <v>1659000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5" t="str">
        <f>A31</f>
        <v xml:space="preserve">Lưu ý: Vui lòng thanh toán trước ngày 10/04/2018 tại địa chỉ nhà số 43A Nguyễn Văn Cự, P.Tân Tạo A, Q.Bình Tân </v>
      </c>
      <c r="B135" s="446"/>
      <c r="C135" s="446"/>
      <c r="D135" s="446"/>
      <c r="E135" s="446"/>
      <c r="F135" s="446"/>
      <c r="G135" s="446"/>
      <c r="H135" s="446"/>
      <c r="I135" s="446"/>
      <c r="J135" s="446"/>
      <c r="K135" s="446"/>
      <c r="L135" s="447"/>
      <c r="M135" s="130"/>
      <c r="N135" s="428"/>
      <c r="O135" s="428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429" t="s">
        <v>59</v>
      </c>
      <c r="B138" s="430"/>
      <c r="C138" s="431" t="str">
        <f>C1</f>
        <v>TIỀN NHÀ TRỌ THÁNG 04/2018</v>
      </c>
      <c r="D138" s="431"/>
      <c r="E138" s="431"/>
      <c r="F138" s="431"/>
      <c r="G138" s="431"/>
      <c r="H138" s="431"/>
      <c r="I138" s="431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432" t="str">
        <f>A2</f>
        <v>Tiền phòng Tháng 03</v>
      </c>
      <c r="B139" s="434" t="str">
        <f>B2</f>
        <v>Tiền điện Tháng 03</v>
      </c>
      <c r="C139" s="435"/>
      <c r="D139" s="435"/>
      <c r="E139" s="436"/>
      <c r="F139" s="434" t="str">
        <f>F2</f>
        <v>Tiền nước Tháng 03</v>
      </c>
      <c r="G139" s="437"/>
      <c r="H139" s="437"/>
      <c r="I139" s="438"/>
      <c r="J139" s="439" t="str">
        <f>J2</f>
        <v>Thuê bao truyền hình cáp Tháng 03</v>
      </c>
      <c r="K139" s="441" t="str">
        <f>K2</f>
        <v>Số tiền phải đóng (đồng)</v>
      </c>
      <c r="L139" s="444"/>
      <c r="M139" s="14"/>
      <c r="N139" s="15"/>
      <c r="O139" s="15"/>
      <c r="P139" s="15"/>
    </row>
    <row r="140" spans="1:17" ht="39.950000000000003" customHeight="1" x14ac:dyDescent="0.3">
      <c r="A140" s="433"/>
      <c r="B140" s="60" t="s">
        <v>13</v>
      </c>
      <c r="C140" s="60" t="s">
        <v>14</v>
      </c>
      <c r="D140" s="135" t="s">
        <v>15</v>
      </c>
      <c r="E140" s="133" t="s">
        <v>16</v>
      </c>
      <c r="F140" s="60" t="s">
        <v>13</v>
      </c>
      <c r="G140" s="60" t="s">
        <v>14</v>
      </c>
      <c r="H140" s="132" t="s">
        <v>17</v>
      </c>
      <c r="I140" s="134" t="s">
        <v>16</v>
      </c>
      <c r="J140" s="440"/>
      <c r="K140" s="442"/>
      <c r="L140" s="444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6743</v>
      </c>
      <c r="C141" s="18">
        <v>6824</v>
      </c>
      <c r="D141" s="19">
        <f>C141-B141</f>
        <v>81</v>
      </c>
      <c r="E141" s="48">
        <f>IF(D141&lt;=50,D141*$N$2,(D141-50)*$N$3+50*$N$2)</f>
        <v>243000</v>
      </c>
      <c r="F141" s="18">
        <v>452</v>
      </c>
      <c r="G141" s="18">
        <v>459</v>
      </c>
      <c r="H141" s="21">
        <f>G141-F141</f>
        <v>7</v>
      </c>
      <c r="I141" s="22">
        <f>H141*$O$4</f>
        <v>126000</v>
      </c>
      <c r="J141" s="22">
        <v>0</v>
      </c>
      <c r="K141" s="23">
        <f>A141+E141+I141+J141</f>
        <v>1569000</v>
      </c>
      <c r="L141" s="444"/>
      <c r="M141" s="24"/>
      <c r="N141" s="25"/>
      <c r="O141" s="26"/>
      <c r="P141" s="26"/>
    </row>
    <row r="142" spans="1:17" ht="20.100000000000001" customHeight="1" thickBot="1" x14ac:dyDescent="0.35">
      <c r="A142" s="425" t="s">
        <v>97</v>
      </c>
      <c r="B142" s="426"/>
      <c r="C142" s="426"/>
      <c r="D142" s="426"/>
      <c r="E142" s="426"/>
      <c r="F142" s="426"/>
      <c r="G142" s="426"/>
      <c r="H142" s="426"/>
      <c r="I142" s="426"/>
      <c r="J142" s="426"/>
      <c r="K142" s="426"/>
      <c r="L142" s="427"/>
      <c r="M142" s="27"/>
      <c r="N142" s="428"/>
      <c r="O142" s="428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429" t="s">
        <v>60</v>
      </c>
      <c r="B145" s="430"/>
      <c r="C145" s="431" t="str">
        <f>C1</f>
        <v>TIỀN NHÀ TRỌ THÁNG 04/2018</v>
      </c>
      <c r="D145" s="431"/>
      <c r="E145" s="431"/>
      <c r="F145" s="431"/>
      <c r="G145" s="431"/>
      <c r="H145" s="431"/>
      <c r="I145" s="431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432" t="str">
        <f>A2</f>
        <v>Tiền phòng Tháng 03</v>
      </c>
      <c r="B146" s="434" t="str">
        <f>B2</f>
        <v>Tiền điện Tháng 03</v>
      </c>
      <c r="C146" s="435"/>
      <c r="D146" s="435"/>
      <c r="E146" s="436"/>
      <c r="F146" s="434" t="str">
        <f>F2</f>
        <v>Tiền nước Tháng 03</v>
      </c>
      <c r="G146" s="437"/>
      <c r="H146" s="437"/>
      <c r="I146" s="438"/>
      <c r="J146" s="439" t="str">
        <f>J2</f>
        <v>Thuê bao truyền hình cáp Tháng 03</v>
      </c>
      <c r="K146" s="441" t="str">
        <f>K2</f>
        <v>Số tiền phải đóng (đồng)</v>
      </c>
      <c r="L146" s="444"/>
      <c r="M146" s="46"/>
      <c r="N146" s="15"/>
      <c r="O146" s="15"/>
      <c r="P146" s="15"/>
    </row>
    <row r="147" spans="1:17" ht="39.950000000000003" customHeight="1" x14ac:dyDescent="0.3">
      <c r="A147" s="433"/>
      <c r="B147" s="60" t="s">
        <v>13</v>
      </c>
      <c r="C147" s="60" t="s">
        <v>14</v>
      </c>
      <c r="D147" s="135" t="s">
        <v>15</v>
      </c>
      <c r="E147" s="133" t="s">
        <v>16</v>
      </c>
      <c r="F147" s="60" t="s">
        <v>13</v>
      </c>
      <c r="G147" s="60" t="s">
        <v>14</v>
      </c>
      <c r="H147" s="132" t="s">
        <v>17</v>
      </c>
      <c r="I147" s="134" t="s">
        <v>16</v>
      </c>
      <c r="J147" s="440"/>
      <c r="K147" s="442"/>
      <c r="L147" s="444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3043</v>
      </c>
      <c r="C148" s="18">
        <v>3104</v>
      </c>
      <c r="D148" s="19">
        <f>C148-B148</f>
        <v>61</v>
      </c>
      <c r="E148" s="48">
        <f>IF(D148&lt;=50,D148*$N$2,(D148-50)*$N$3+50*$N$2)</f>
        <v>183000</v>
      </c>
      <c r="F148" s="18">
        <v>202</v>
      </c>
      <c r="G148" s="18">
        <v>205</v>
      </c>
      <c r="H148" s="21">
        <f>G148-F148</f>
        <v>3</v>
      </c>
      <c r="I148" s="22">
        <f>H148*$O$4</f>
        <v>54000</v>
      </c>
      <c r="J148" s="22">
        <v>30000</v>
      </c>
      <c r="K148" s="23">
        <f>A148+E148+I148+J148</f>
        <v>1467000</v>
      </c>
      <c r="L148" s="444"/>
      <c r="M148" s="24"/>
      <c r="N148" s="25"/>
      <c r="O148" s="26"/>
      <c r="P148" s="26"/>
    </row>
    <row r="149" spans="1:17" ht="20.100000000000001" customHeight="1" thickBot="1" x14ac:dyDescent="0.35">
      <c r="A149" s="425" t="str">
        <f>A31</f>
        <v xml:space="preserve">Lưu ý: Vui lòng thanh toán trước ngày 10/04/2018 tại địa chỉ nhà số 43A Nguyễn Văn Cự, P.Tân Tạo A, Q.Bình Tân </v>
      </c>
      <c r="B149" s="426"/>
      <c r="C149" s="426"/>
      <c r="D149" s="426"/>
      <c r="E149" s="426"/>
      <c r="F149" s="426"/>
      <c r="G149" s="426"/>
      <c r="H149" s="426"/>
      <c r="I149" s="426"/>
      <c r="J149" s="426"/>
      <c r="K149" s="426"/>
      <c r="L149" s="427"/>
      <c r="M149" s="127"/>
      <c r="N149" s="428"/>
      <c r="O149" s="428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429" t="s">
        <v>63</v>
      </c>
      <c r="B152" s="430"/>
      <c r="C152" s="431" t="str">
        <f>C1</f>
        <v>TIỀN NHÀ TRỌ THÁNG 04/2018</v>
      </c>
      <c r="D152" s="431"/>
      <c r="E152" s="431"/>
      <c r="F152" s="431"/>
      <c r="G152" s="431"/>
      <c r="H152" s="431"/>
      <c r="I152" s="431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432" t="str">
        <f>A2</f>
        <v>Tiền phòng Tháng 03</v>
      </c>
      <c r="B153" s="434" t="str">
        <f>B2</f>
        <v>Tiền điện Tháng 03</v>
      </c>
      <c r="C153" s="435"/>
      <c r="D153" s="435"/>
      <c r="E153" s="436"/>
      <c r="F153" s="434" t="str">
        <f>F2</f>
        <v>Tiền nước Tháng 03</v>
      </c>
      <c r="G153" s="437"/>
      <c r="H153" s="437"/>
      <c r="I153" s="438"/>
      <c r="J153" s="439" t="str">
        <f>J2</f>
        <v>Thuê bao truyền hình cáp Tháng 03</v>
      </c>
      <c r="K153" s="441" t="str">
        <f>K2</f>
        <v>Số tiền phải đóng (đồng)</v>
      </c>
      <c r="L153" s="444"/>
      <c r="M153" s="14"/>
      <c r="N153" s="15"/>
      <c r="O153" s="15"/>
      <c r="P153" s="15"/>
    </row>
    <row r="154" spans="1:17" ht="39.950000000000003" customHeight="1" x14ac:dyDescent="0.3">
      <c r="A154" s="433"/>
      <c r="B154" s="60" t="s">
        <v>13</v>
      </c>
      <c r="C154" s="60" t="s">
        <v>14</v>
      </c>
      <c r="D154" s="135" t="s">
        <v>15</v>
      </c>
      <c r="E154" s="133" t="s">
        <v>16</v>
      </c>
      <c r="F154" s="60" t="s">
        <v>13</v>
      </c>
      <c r="G154" s="60" t="s">
        <v>14</v>
      </c>
      <c r="H154" s="132" t="s">
        <v>17</v>
      </c>
      <c r="I154" s="134" t="s">
        <v>16</v>
      </c>
      <c r="J154" s="440"/>
      <c r="K154" s="442"/>
      <c r="L154" s="444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504</v>
      </c>
      <c r="C155" s="18">
        <v>585</v>
      </c>
      <c r="D155" s="19">
        <f>C155-B155</f>
        <v>81</v>
      </c>
      <c r="E155" s="48">
        <f>IF(D155&lt;=50,D155*$N$2,(D155-50)*$N$3+50*$N$2)</f>
        <v>243000</v>
      </c>
      <c r="F155" s="18">
        <v>485</v>
      </c>
      <c r="G155" s="18">
        <v>500</v>
      </c>
      <c r="H155" s="21">
        <f>G155-F155</f>
        <v>15</v>
      </c>
      <c r="I155" s="22">
        <f>H155*$O$4</f>
        <v>270000</v>
      </c>
      <c r="J155" s="22">
        <f>30000</f>
        <v>30000</v>
      </c>
      <c r="K155" s="23">
        <f>A155+[1]T3!E155+I155+J155</f>
        <v>1677000</v>
      </c>
      <c r="L155" s="444"/>
      <c r="M155" s="24"/>
      <c r="N155" s="25"/>
      <c r="O155" s="26"/>
      <c r="P155" s="26"/>
    </row>
    <row r="156" spans="1:17" ht="20.100000000000001" customHeight="1" thickBot="1" x14ac:dyDescent="0.35">
      <c r="A156" s="425" t="str">
        <f>A31</f>
        <v xml:space="preserve">Lưu ý: Vui lòng thanh toán trước ngày 10/04/2018 tại địa chỉ nhà số 43A Nguyễn Văn Cự, P.Tân Tạo A, Q.Bình Tân </v>
      </c>
      <c r="B156" s="426"/>
      <c r="C156" s="426"/>
      <c r="D156" s="426"/>
      <c r="E156" s="426"/>
      <c r="F156" s="426"/>
      <c r="G156" s="426"/>
      <c r="H156" s="426"/>
      <c r="I156" s="426"/>
      <c r="J156" s="426"/>
      <c r="K156" s="426"/>
      <c r="L156" s="427"/>
      <c r="M156" s="27"/>
      <c r="N156" s="428"/>
      <c r="O156" s="428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409" t="s">
        <v>65</v>
      </c>
      <c r="B159" s="410"/>
      <c r="C159" s="410"/>
      <c r="D159" s="411"/>
      <c r="E159" s="412" t="s">
        <v>66</v>
      </c>
      <c r="F159" s="385" t="s">
        <v>67</v>
      </c>
      <c r="G159" s="424"/>
      <c r="H159" s="424"/>
      <c r="I159" s="424"/>
      <c r="J159" s="385" t="s">
        <v>68</v>
      </c>
      <c r="K159" s="385" t="s">
        <v>69</v>
      </c>
      <c r="L159" s="385" t="s">
        <v>70</v>
      </c>
      <c r="M159" s="80"/>
    </row>
    <row r="160" spans="1:17" ht="42" customHeight="1" x14ac:dyDescent="0.3">
      <c r="A160" s="81" t="s">
        <v>13</v>
      </c>
      <c r="B160" s="135" t="s">
        <v>14</v>
      </c>
      <c r="C160" s="135" t="s">
        <v>15</v>
      </c>
      <c r="D160" s="82" t="s">
        <v>16</v>
      </c>
      <c r="E160" s="423"/>
      <c r="F160" s="135" t="s">
        <v>13</v>
      </c>
      <c r="G160" s="135" t="s">
        <v>14</v>
      </c>
      <c r="H160" s="132" t="s">
        <v>17</v>
      </c>
      <c r="I160" s="136" t="s">
        <v>16</v>
      </c>
      <c r="J160" s="386"/>
      <c r="K160" s="386"/>
      <c r="L160" s="386"/>
      <c r="M160" s="84"/>
    </row>
    <row r="161" spans="1:13" s="8" customFormat="1" x14ac:dyDescent="0.3">
      <c r="A161" s="417">
        <f>B4+B11+B18+B25+B30+B37+B44+B51</f>
        <v>22380</v>
      </c>
      <c r="B161" s="417">
        <f>C4+C11+C18+C25+C30+C37+C44+C51</f>
        <v>23758</v>
      </c>
      <c r="C161" s="391">
        <f>B161-A161</f>
        <v>1378</v>
      </c>
      <c r="D161" s="419">
        <f>E4+E11+E18+E25+E30+E37+E44+E51</f>
        <v>3489000</v>
      </c>
      <c r="E161" s="417">
        <f>J4+J11+J18+J25+J30+J37+J44+J51</f>
        <v>90000</v>
      </c>
      <c r="F161" s="135">
        <f>F4+F11+F18+F25+F30+F37+F44+F51</f>
        <v>4472</v>
      </c>
      <c r="G161" s="135">
        <f>+G4+G11+G18+G25+G30+G37+G44+G51</f>
        <v>4539</v>
      </c>
      <c r="H161" s="132">
        <f>G161-F161</f>
        <v>67</v>
      </c>
      <c r="I161" s="85">
        <f>I4+I11+I18+I25+I30+I37+I44+I51</f>
        <v>895000</v>
      </c>
      <c r="J161" s="5">
        <v>2021182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418"/>
      <c r="B162" s="418"/>
      <c r="C162" s="393"/>
      <c r="D162" s="420"/>
      <c r="E162" s="418"/>
      <c r="F162" s="380" t="s">
        <v>71</v>
      </c>
      <c r="G162" s="380"/>
      <c r="H162" s="380"/>
      <c r="I162" s="380"/>
      <c r="J162" s="86">
        <f>D161-J161</f>
        <v>1467818</v>
      </c>
      <c r="K162" s="86"/>
      <c r="L162" s="87">
        <f>I161-L161</f>
        <v>334000</v>
      </c>
      <c r="M162" s="76"/>
    </row>
    <row r="163" spans="1:13" s="8" customFormat="1" ht="21" thickTop="1" thickBot="1" x14ac:dyDescent="0.35">
      <c r="A163" s="88">
        <v>23687</v>
      </c>
      <c r="B163" s="88">
        <v>24959</v>
      </c>
      <c r="C163" s="88">
        <f>B163-A163</f>
        <v>1272</v>
      </c>
      <c r="D163" s="89"/>
      <c r="E163" s="51"/>
      <c r="F163" s="29">
        <v>1711</v>
      </c>
      <c r="G163" s="29">
        <v>1778</v>
      </c>
      <c r="H163" s="52">
        <f>G163-F163</f>
        <v>67</v>
      </c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90"/>
    </row>
    <row r="166" spans="1:13" s="8" customFormat="1" ht="40.5" x14ac:dyDescent="0.3">
      <c r="A166" s="81" t="s">
        <v>13</v>
      </c>
      <c r="B166" s="135" t="s">
        <v>14</v>
      </c>
      <c r="C166" s="135" t="s">
        <v>15</v>
      </c>
      <c r="D166" s="82" t="s">
        <v>16</v>
      </c>
      <c r="E166" s="423"/>
      <c r="F166" s="135" t="s">
        <v>13</v>
      </c>
      <c r="G166" s="135" t="s">
        <v>14</v>
      </c>
      <c r="H166" s="132" t="s">
        <v>17</v>
      </c>
      <c r="I166" s="136" t="s">
        <v>16</v>
      </c>
      <c r="J166" s="386"/>
      <c r="K166" s="386"/>
      <c r="L166" s="386"/>
      <c r="M166" s="90"/>
    </row>
    <row r="167" spans="1:13" s="8" customFormat="1" x14ac:dyDescent="0.3">
      <c r="A167" s="415">
        <f>+B56+B63+B70+B77+B82+B89+B96+B103+B108</f>
        <v>54819</v>
      </c>
      <c r="B167" s="417">
        <f>+C56+C63+C70+C77+C82+C89+C96+C103+C108</f>
        <v>56154</v>
      </c>
      <c r="C167" s="391">
        <f>B167-A167</f>
        <v>1335</v>
      </c>
      <c r="D167" s="419">
        <f>E56+E63+E70+E77+E82+E89+E96+E103+E108</f>
        <v>4005000</v>
      </c>
      <c r="E167" s="417">
        <f>+J56+J63+J70+J77+J82+J89+J96+J103+J108</f>
        <v>150000</v>
      </c>
      <c r="F167" s="135">
        <f>F56+F63+F70+F77+F82+F89+F96+F103+F108</f>
        <v>4538</v>
      </c>
      <c r="G167" s="135">
        <f>G56+G63+G70+G77+G82+G96+G103+G108+G89</f>
        <v>4614</v>
      </c>
      <c r="H167" s="132">
        <f>G167-F167</f>
        <v>76</v>
      </c>
      <c r="I167" s="85">
        <v>561000</v>
      </c>
      <c r="J167" s="5">
        <v>2173939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416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1831061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>
        <v>30299</v>
      </c>
      <c r="B169" s="91">
        <v>31629</v>
      </c>
      <c r="C169" s="88">
        <f>B169-A169</f>
        <v>1330</v>
      </c>
      <c r="D169" s="137"/>
      <c r="E169" s="51"/>
      <c r="F169" s="29">
        <v>1488</v>
      </c>
      <c r="G169" s="29">
        <v>1564</v>
      </c>
      <c r="H169" s="52">
        <f>G169-F169</f>
        <v>76</v>
      </c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76"/>
    </row>
    <row r="172" spans="1:13" s="8" customFormat="1" ht="40.5" x14ac:dyDescent="0.3">
      <c r="A172" s="81" t="s">
        <v>13</v>
      </c>
      <c r="B172" s="135" t="s">
        <v>14</v>
      </c>
      <c r="C172" s="135" t="s">
        <v>15</v>
      </c>
      <c r="D172" s="82" t="s">
        <v>16</v>
      </c>
      <c r="E172" s="423"/>
      <c r="F172" s="135" t="s">
        <v>13</v>
      </c>
      <c r="G172" s="135" t="s">
        <v>14</v>
      </c>
      <c r="H172" s="132" t="s">
        <v>17</v>
      </c>
      <c r="I172" s="136" t="s">
        <v>16</v>
      </c>
      <c r="J172" s="386"/>
      <c r="K172" s="386"/>
      <c r="L172" s="386"/>
      <c r="M172" s="76"/>
    </row>
    <row r="173" spans="1:13" s="8" customFormat="1" x14ac:dyDescent="0.3">
      <c r="A173" s="415">
        <f>+B115+B122+B129+B134+B141+B148+B155</f>
        <v>20401</v>
      </c>
      <c r="B173" s="417">
        <f>+C115+C122+C129+C134+C141+C148+C155</f>
        <v>21206</v>
      </c>
      <c r="C173" s="391">
        <f>B173-A173</f>
        <v>805</v>
      </c>
      <c r="D173" s="419">
        <f>E115+E122+E129+E134+E141+E148+E155</f>
        <v>2415000</v>
      </c>
      <c r="E173" s="417">
        <f>J115+J122+J129+J134+J141+J148+J155</f>
        <v>90000</v>
      </c>
      <c r="F173" s="135">
        <f>F115+F122+F129+F134+F141+F148+F155</f>
        <v>3331</v>
      </c>
      <c r="G173" s="135">
        <f>G115+G122+G129+G134+G141+G148+G155</f>
        <v>3394</v>
      </c>
      <c r="H173" s="132">
        <f>G173-F173</f>
        <v>63</v>
      </c>
      <c r="I173" s="85">
        <f>I115+I122+I129+I134+I141+I148+I155</f>
        <v>1134000</v>
      </c>
      <c r="J173" s="5">
        <v>1249153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416"/>
      <c r="B174" s="418"/>
      <c r="C174" s="393"/>
      <c r="D174" s="420"/>
      <c r="E174" s="418"/>
      <c r="F174" s="421" t="s">
        <v>71</v>
      </c>
      <c r="G174" s="422"/>
      <c r="H174" s="422"/>
      <c r="I174" s="95">
        <f>I173-L174</f>
        <v>311000</v>
      </c>
      <c r="J174" s="86">
        <f>D173-J173</f>
        <v>1165847</v>
      </c>
      <c r="K174" s="86"/>
      <c r="L174" s="87">
        <f>I173-L173</f>
        <v>823000</v>
      </c>
      <c r="M174" s="76"/>
    </row>
    <row r="175" spans="1:13" s="8" customFormat="1" ht="21" thickTop="1" thickBot="1" x14ac:dyDescent="0.35">
      <c r="A175" s="88">
        <v>15325</v>
      </c>
      <c r="B175" s="88">
        <v>16135</v>
      </c>
      <c r="C175" s="88">
        <f>B175-A175</f>
        <v>810</v>
      </c>
      <c r="D175" s="89"/>
      <c r="E175" s="96"/>
      <c r="F175" s="29">
        <v>372</v>
      </c>
      <c r="G175" s="29">
        <v>432</v>
      </c>
      <c r="H175" s="97">
        <f>G175-F175</f>
        <v>60</v>
      </c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407" t="s">
        <v>74</v>
      </c>
      <c r="B176" s="408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385"/>
      <c r="H177" s="385"/>
      <c r="I177" s="385"/>
      <c r="J177" s="385" t="s">
        <v>68</v>
      </c>
      <c r="K177" s="385" t="s">
        <v>69</v>
      </c>
      <c r="L177" s="385" t="s">
        <v>75</v>
      </c>
      <c r="M177" s="387" t="s">
        <v>76</v>
      </c>
    </row>
    <row r="178" spans="1:15" ht="40.5" x14ac:dyDescent="0.3">
      <c r="A178" s="81" t="s">
        <v>13</v>
      </c>
      <c r="B178" s="135" t="s">
        <v>14</v>
      </c>
      <c r="C178" s="135" t="s">
        <v>15</v>
      </c>
      <c r="D178" s="82" t="s">
        <v>16</v>
      </c>
      <c r="E178" s="413"/>
      <c r="F178" s="135" t="s">
        <v>13</v>
      </c>
      <c r="G178" s="135" t="s">
        <v>14</v>
      </c>
      <c r="H178" s="132" t="s">
        <v>17</v>
      </c>
      <c r="I178" s="136" t="s">
        <v>16</v>
      </c>
      <c r="J178" s="414"/>
      <c r="K178" s="414"/>
      <c r="L178" s="386"/>
      <c r="M178" s="387"/>
      <c r="N178" s="37">
        <f>J179+L179</f>
        <v>6664274</v>
      </c>
      <c r="O178" s="99">
        <f>N178+N180</f>
        <v>6664274</v>
      </c>
    </row>
    <row r="179" spans="1:15" ht="20.25" thickBot="1" x14ac:dyDescent="0.4">
      <c r="A179" s="388">
        <f>A161+A167+A173</f>
        <v>97600</v>
      </c>
      <c r="B179" s="391">
        <f>B161+B167+B173</f>
        <v>101118</v>
      </c>
      <c r="C179" s="391">
        <f>B179-A179</f>
        <v>3518</v>
      </c>
      <c r="D179" s="394">
        <f>D161+D167+D173</f>
        <v>9909000</v>
      </c>
      <c r="E179" s="397">
        <f>E161+E167+E173</f>
        <v>330000</v>
      </c>
      <c r="F179" s="100">
        <f>F161+F167+F173</f>
        <v>12341</v>
      </c>
      <c r="G179" s="100">
        <f>G161+G167+G173</f>
        <v>12547</v>
      </c>
      <c r="H179" s="132">
        <f>G179-F179</f>
        <v>206</v>
      </c>
      <c r="I179" s="101">
        <f>I161+I167+I173</f>
        <v>2590000</v>
      </c>
      <c r="J179" s="131">
        <f>J161+J167+J173</f>
        <v>5444274</v>
      </c>
      <c r="K179" s="131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389"/>
      <c r="B180" s="392"/>
      <c r="C180" s="392"/>
      <c r="D180" s="395"/>
      <c r="E180" s="398"/>
      <c r="F180" s="400" t="s">
        <v>71</v>
      </c>
      <c r="G180" s="401"/>
      <c r="H180" s="401"/>
      <c r="I180" s="401"/>
      <c r="J180" s="106">
        <f>D179-J179</f>
        <v>4464726</v>
      </c>
      <c r="K180" s="106">
        <f>E179-K179</f>
        <v>330000</v>
      </c>
      <c r="L180" s="107">
        <f>I179-L179</f>
        <v>1370000</v>
      </c>
      <c r="M180" s="104" t="s">
        <v>78</v>
      </c>
      <c r="N180" s="105"/>
    </row>
    <row r="181" spans="1:15" ht="19.5" x14ac:dyDescent="0.35">
      <c r="A181" s="389"/>
      <c r="B181" s="392"/>
      <c r="C181" s="392"/>
      <c r="D181" s="395"/>
      <c r="E181" s="398"/>
      <c r="F181" s="402" t="s">
        <v>79</v>
      </c>
      <c r="G181" s="403"/>
      <c r="H181" s="403"/>
      <c r="I181" s="403"/>
      <c r="J181" s="404">
        <f>A4+A11+A18+A25+A30+A37+A44+A51+A56+A63+A70+A77+A82+A89+A96+A103+A108+A115+A122+A129+A134+A141+A148+A155</f>
        <v>30300000</v>
      </c>
      <c r="K181" s="405"/>
      <c r="L181" s="406"/>
      <c r="M181" s="104"/>
      <c r="N181" s="105"/>
    </row>
    <row r="182" spans="1:15" ht="20.25" thickBot="1" x14ac:dyDescent="0.4">
      <c r="A182" s="390"/>
      <c r="B182" s="393"/>
      <c r="C182" s="393"/>
      <c r="D182" s="396"/>
      <c r="E182" s="399"/>
      <c r="F182" s="379" t="s">
        <v>80</v>
      </c>
      <c r="G182" s="380"/>
      <c r="H182" s="380"/>
      <c r="I182" s="380"/>
      <c r="J182" s="381">
        <f>I179+J180+K180+J181+L180</f>
        <v>39054726</v>
      </c>
      <c r="K182" s="382"/>
      <c r="L182" s="383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72723</v>
      </c>
      <c r="C183" s="88">
        <f>B183-(B173+B167+B161)</f>
        <v>-28395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4.4625196721311475</v>
      </c>
      <c r="C184" s="115" t="s">
        <v>84</v>
      </c>
      <c r="D184" s="115"/>
      <c r="K184" s="108" t="s">
        <v>85</v>
      </c>
      <c r="L184" s="116">
        <f>J182-N184</f>
        <v>11054726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3518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.7" right="0.7" top="0.75" bottom="0.75" header="0.3" footer="0.3"/>
  <pageSetup orientation="portrait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86"/>
  <sheetViews>
    <sheetView workbookViewId="0">
      <selection activeCell="C4" sqref="C4"/>
    </sheetView>
  </sheetViews>
  <sheetFormatPr defaultColWidth="8.875" defaultRowHeight="18.75" x14ac:dyDescent="0.3"/>
  <cols>
    <col min="1" max="1" width="13.75" style="28" customWidth="1"/>
    <col min="2" max="2" width="11.875" style="29" customWidth="1"/>
    <col min="3" max="3" width="17.625" style="29" customWidth="1"/>
    <col min="4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7.8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8.875" style="8"/>
  </cols>
  <sheetData>
    <row r="1" spans="1:17" ht="30" customHeight="1" thickTop="1" x14ac:dyDescent="0.3">
      <c r="A1" s="429" t="s">
        <v>0</v>
      </c>
      <c r="B1" s="430"/>
      <c r="C1" s="431" t="s">
        <v>98</v>
      </c>
      <c r="D1" s="431"/>
      <c r="E1" s="431"/>
      <c r="F1" s="431"/>
      <c r="G1" s="431"/>
      <c r="H1" s="431"/>
      <c r="I1" s="431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99</v>
      </c>
      <c r="B2" s="460" t="s">
        <v>100</v>
      </c>
      <c r="C2" s="386"/>
      <c r="D2" s="386"/>
      <c r="E2" s="386"/>
      <c r="F2" s="460" t="s">
        <v>101</v>
      </c>
      <c r="G2" s="460"/>
      <c r="H2" s="460"/>
      <c r="I2" s="460"/>
      <c r="J2" s="460" t="s">
        <v>102</v>
      </c>
      <c r="K2" s="413" t="s">
        <v>12</v>
      </c>
      <c r="L2" s="44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-1196000</v>
      </c>
    </row>
    <row r="4" spans="1:17" ht="20.100000000000001" customHeight="1" x14ac:dyDescent="0.3">
      <c r="A4" s="17">
        <v>0</v>
      </c>
      <c r="B4" s="18">
        <v>1641</v>
      </c>
      <c r="C4" s="18">
        <v>2163</v>
      </c>
      <c r="D4" s="19">
        <f>C4-B4</f>
        <v>522</v>
      </c>
      <c r="E4" s="20">
        <f>D4*2000</f>
        <v>1044000</v>
      </c>
      <c r="F4" s="18">
        <v>313</v>
      </c>
      <c r="G4" s="18">
        <v>328</v>
      </c>
      <c r="H4" s="21">
        <f>G4-F4</f>
        <v>15</v>
      </c>
      <c r="I4" s="22">
        <f>H4*10000</f>
        <v>150000</v>
      </c>
      <c r="J4" s="22"/>
      <c r="K4" s="23">
        <f>A4+E4+I4+J4+K11</f>
        <v>1329000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03/2018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03</v>
      </c>
      <c r="B9" s="460" t="str">
        <f>B2</f>
        <v>Tiền điện Tháng 02</v>
      </c>
      <c r="C9" s="386"/>
      <c r="D9" s="386"/>
      <c r="E9" s="386"/>
      <c r="F9" s="460" t="str">
        <f>F2</f>
        <v>Tiền nước Tháng 02</v>
      </c>
      <c r="G9" s="460"/>
      <c r="H9" s="460"/>
      <c r="I9" s="460"/>
      <c r="J9" s="460" t="str">
        <f>J2</f>
        <v>Thuê bao truyền hình cáp Tháng 02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480</v>
      </c>
      <c r="G11" s="18">
        <v>489</v>
      </c>
      <c r="H11" s="21">
        <f>G11-F11</f>
        <v>9</v>
      </c>
      <c r="I11" s="22">
        <f>H11*$O$2</f>
        <v>135000</v>
      </c>
      <c r="J11" s="22">
        <v>0</v>
      </c>
      <c r="K11" s="23">
        <f>A11+E11+I11+J11</f>
        <v>135000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>
        <f>A5</f>
        <v>0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03/2018</v>
      </c>
      <c r="D15" s="431"/>
      <c r="E15" s="431"/>
      <c r="F15" s="431"/>
      <c r="G15" s="431"/>
      <c r="H15" s="431"/>
      <c r="I15" s="431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03</v>
      </c>
      <c r="B16" s="460" t="str">
        <f>B2</f>
        <v>Tiền điện Tháng 02</v>
      </c>
      <c r="C16" s="386"/>
      <c r="D16" s="386"/>
      <c r="E16" s="386"/>
      <c r="F16" s="460" t="str">
        <f>F2</f>
        <v>Tiền nước Tháng 02</v>
      </c>
      <c r="G16" s="460"/>
      <c r="H16" s="460"/>
      <c r="I16" s="460"/>
      <c r="J16" s="460" t="str">
        <f>J2</f>
        <v>Thuê bao truyền hình cáp Tháng 02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">
        <v>4956</v>
      </c>
      <c r="C18" s="18">
        <v>5012</v>
      </c>
      <c r="D18" s="19">
        <f>C18-B18</f>
        <v>56</v>
      </c>
      <c r="E18" s="48">
        <f>IF(D18&lt;=50,D18*$N$2,(D18-50)*$N$3+50*$N$2)</f>
        <v>168000</v>
      </c>
      <c r="F18" s="18">
        <v>634</v>
      </c>
      <c r="G18" s="18">
        <v>641</v>
      </c>
      <c r="H18" s="21">
        <f>G18-F18</f>
        <v>7</v>
      </c>
      <c r="I18" s="22">
        <f>H18*$O$2</f>
        <v>105000</v>
      </c>
      <c r="J18" s="22">
        <v>0</v>
      </c>
      <c r="K18" s="23">
        <f>A18+E18+I18+J18</f>
        <v>1473000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103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03/2018</v>
      </c>
      <c r="D22" s="431"/>
      <c r="E22" s="431"/>
      <c r="F22" s="431"/>
      <c r="G22" s="431"/>
      <c r="H22" s="431"/>
      <c r="I22" s="431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459" t="str">
        <f>A2</f>
        <v>Tiền phòng Tháng 03</v>
      </c>
      <c r="B23" s="460" t="str">
        <f>B2</f>
        <v>Tiền điện Tháng 02</v>
      </c>
      <c r="C23" s="386"/>
      <c r="D23" s="386"/>
      <c r="E23" s="386"/>
      <c r="F23" s="460" t="str">
        <f>F2</f>
        <v>Tiền nước Tháng 02</v>
      </c>
      <c r="G23" s="460"/>
      <c r="H23" s="460"/>
      <c r="I23" s="460"/>
      <c r="J23" s="460" t="str">
        <f>J2</f>
        <v>Thuê bao truyền hình cáp Tháng 02</v>
      </c>
      <c r="K23" s="414" t="str">
        <f>K2</f>
        <v>Số tiền phải đóng (đồng)</v>
      </c>
      <c r="L23" s="444"/>
      <c r="M23" s="46"/>
      <c r="N23" s="15"/>
      <c r="O23" s="15"/>
      <c r="P23" s="15"/>
    </row>
    <row r="24" spans="1:16" ht="40.5" x14ac:dyDescent="0.3">
      <c r="A24" s="459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460"/>
      <c r="K24" s="414"/>
      <c r="L24" s="44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4415</v>
      </c>
      <c r="C25" s="18">
        <v>4542</v>
      </c>
      <c r="D25" s="19">
        <f>C25-B25</f>
        <v>127</v>
      </c>
      <c r="E25" s="48">
        <f>IF(D25&lt;=50,D25*$N$2,(D25-50)*$N$3+50*$N$2)</f>
        <v>381000</v>
      </c>
      <c r="F25" s="18">
        <v>706</v>
      </c>
      <c r="G25" s="18">
        <v>715</v>
      </c>
      <c r="H25" s="21">
        <f>G25-F25</f>
        <v>9</v>
      </c>
      <c r="I25" s="22">
        <f>H25*$O$2</f>
        <v>135000</v>
      </c>
      <c r="J25" s="22">
        <v>30000</v>
      </c>
      <c r="K25" s="23">
        <f>A25+E25+I25+J25</f>
        <v>1746000</v>
      </c>
      <c r="L25" s="444"/>
      <c r="M25" s="24"/>
      <c r="N25" s="25"/>
      <c r="O25" s="26"/>
      <c r="P25" s="26"/>
    </row>
    <row r="26" spans="1:16" s="50" customFormat="1" ht="20.25" thickBot="1" x14ac:dyDescent="0.3">
      <c r="A26" s="425" t="str">
        <f>A19</f>
        <v xml:space="preserve">Lưu ý: Vui lòng thanh toán trước ngày 10/03/2018 tại địa chỉ nhà số 43A Nguyễn Văn Cự, P.Tân Tạo A,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03/2018</v>
      </c>
      <c r="D27" s="431"/>
      <c r="E27" s="431"/>
      <c r="F27" s="431"/>
      <c r="G27" s="431"/>
      <c r="H27" s="431"/>
      <c r="I27" s="431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03</v>
      </c>
      <c r="B28" s="460" t="str">
        <f>B2</f>
        <v>Tiền điện Tháng 02</v>
      </c>
      <c r="C28" s="386"/>
      <c r="D28" s="386"/>
      <c r="E28" s="386"/>
      <c r="F28" s="460" t="str">
        <f>F2</f>
        <v>Tiền nước Tháng 02</v>
      </c>
      <c r="G28" s="460"/>
      <c r="H28" s="460"/>
      <c r="I28" s="460"/>
      <c r="J28" s="460" t="str">
        <f>J2</f>
        <v>Thuê bao truyền hình cáp Tháng 02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834</v>
      </c>
      <c r="C30" s="18">
        <v>888</v>
      </c>
      <c r="D30" s="19">
        <f>C30-B30</f>
        <v>54</v>
      </c>
      <c r="E30" s="48">
        <f>IF(D30&lt;=50,D30*$N$2,(D30-50)*$N$3+50*$N$2)</f>
        <v>162000</v>
      </c>
      <c r="F30" s="18">
        <v>511</v>
      </c>
      <c r="G30" s="18">
        <v>516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1467000</v>
      </c>
      <c r="L30" s="444"/>
      <c r="M30" s="24"/>
      <c r="N30" s="25"/>
      <c r="O30" s="26"/>
      <c r="P30" s="26"/>
    </row>
    <row r="31" spans="1:16" ht="20.25" thickBot="1" x14ac:dyDescent="0.35">
      <c r="A31" s="456" t="str">
        <f>A19</f>
        <v xml:space="preserve">Lưu ý: Vui lòng thanh toán trước ngày 10/03/2018 tại địa chỉ nhà số 43A Nguyễn Văn Cự, P.Tân Tạo A, Q.Bình Tân 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03/2018</v>
      </c>
      <c r="D34" s="431"/>
      <c r="E34" s="431"/>
      <c r="F34" s="431"/>
      <c r="G34" s="431"/>
      <c r="H34" s="431"/>
      <c r="I34" s="431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03</v>
      </c>
      <c r="B35" s="460" t="str">
        <f>B2</f>
        <v>Tiền điện Tháng 02</v>
      </c>
      <c r="C35" s="386"/>
      <c r="D35" s="386"/>
      <c r="E35" s="386"/>
      <c r="F35" s="460" t="str">
        <f>F2</f>
        <v>Tiền nước Tháng 02</v>
      </c>
      <c r="G35" s="460"/>
      <c r="H35" s="460"/>
      <c r="I35" s="460"/>
      <c r="J35" s="460" t="str">
        <f>J2</f>
        <v>Thuê bao truyền hình cáp Tháng 02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415</v>
      </c>
      <c r="C37" s="18">
        <v>557</v>
      </c>
      <c r="D37" s="19">
        <f>C37-B37</f>
        <v>142</v>
      </c>
      <c r="E37" s="48">
        <f>IF(D37&lt;=50,D37*$N$2,(D37-50)*$N$3+50*$N$2)</f>
        <v>426000</v>
      </c>
      <c r="F37" s="18">
        <v>519</v>
      </c>
      <c r="G37" s="18">
        <v>527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1746000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Lưu ý: Vui lòng thanh toán trước ngày 10/03/2018 tại địa chỉ nhà số 43A Nguyễn Văn Cự, P.Tân Tạo A,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03/2018</v>
      </c>
      <c r="D41" s="431"/>
      <c r="E41" s="431"/>
      <c r="F41" s="431"/>
      <c r="G41" s="431"/>
      <c r="H41" s="431"/>
      <c r="I41" s="431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03</v>
      </c>
      <c r="B42" s="460" t="str">
        <f>B2</f>
        <v>Tiền điện Tháng 02</v>
      </c>
      <c r="C42" s="386"/>
      <c r="D42" s="386"/>
      <c r="E42" s="386"/>
      <c r="F42" s="460" t="str">
        <f>F2</f>
        <v>Tiền nước Tháng 02</v>
      </c>
      <c r="G42" s="460"/>
      <c r="H42" s="460"/>
      <c r="I42" s="460"/>
      <c r="J42" s="460" t="str">
        <f>J2</f>
        <v>Thuê bao truyền hình cáp Tháng 02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3360</v>
      </c>
      <c r="C44" s="18">
        <v>3386</v>
      </c>
      <c r="D44" s="19">
        <f>C44-B44</f>
        <v>26</v>
      </c>
      <c r="E44" s="48">
        <f>IF(D44&lt;=50,D44*$N$2,(D44-50)*$N$3+50*$N$2)</f>
        <v>78000</v>
      </c>
      <c r="F44" s="18">
        <v>626</v>
      </c>
      <c r="G44" s="18">
        <v>629</v>
      </c>
      <c r="H44" s="21">
        <f>G44-F44</f>
        <v>3</v>
      </c>
      <c r="I44" s="22">
        <f>H44*$O$2</f>
        <v>45000</v>
      </c>
      <c r="J44" s="22">
        <v>30000</v>
      </c>
      <c r="K44" s="23">
        <f>(A44+E44+I44+J44)</f>
        <v>1353000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Lưu ý: Vui lòng thanh toán trước ngày 10/03/2018 tại địa chỉ nhà số 43A Nguyễn Văn Cự, P.Tân Tạo A,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03/2018</v>
      </c>
      <c r="D48" s="431"/>
      <c r="E48" s="431"/>
      <c r="F48" s="431"/>
      <c r="G48" s="431"/>
      <c r="H48" s="431"/>
      <c r="I48" s="431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03</v>
      </c>
      <c r="B49" s="460" t="str">
        <f>B2</f>
        <v>Tiền điện Tháng 02</v>
      </c>
      <c r="C49" s="386"/>
      <c r="D49" s="386"/>
      <c r="E49" s="386"/>
      <c r="F49" s="460" t="str">
        <f>F2</f>
        <v>Tiền nước Tháng 02</v>
      </c>
      <c r="G49" s="460"/>
      <c r="H49" s="460"/>
      <c r="I49" s="460"/>
      <c r="J49" s="460" t="str">
        <f>J2</f>
        <v>Thuê bao truyền hình cáp Tháng 02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4550</v>
      </c>
      <c r="C51" s="18">
        <v>4621</v>
      </c>
      <c r="D51" s="19">
        <f>C51-B51</f>
        <v>71</v>
      </c>
      <c r="E51" s="48">
        <f>IF(D51&lt;=50,D51*$N$2,(D51-50)*$N$3+50*$N$2)</f>
        <v>213000</v>
      </c>
      <c r="F51" s="18">
        <v>622</v>
      </c>
      <c r="G51" s="18">
        <v>627</v>
      </c>
      <c r="H51" s="21">
        <f>G51-F51</f>
        <v>5</v>
      </c>
      <c r="I51" s="22">
        <f>H51*$O$2</f>
        <v>75000</v>
      </c>
      <c r="J51" s="22">
        <v>0</v>
      </c>
      <c r="K51" s="23">
        <f>A51+E51+I51+J51</f>
        <v>1488000</v>
      </c>
      <c r="L51" s="444"/>
      <c r="M51" s="24"/>
      <c r="N51" s="25"/>
      <c r="O51" s="26"/>
      <c r="P51" s="26"/>
    </row>
    <row r="52" spans="1:16" ht="20.25" thickBot="1" x14ac:dyDescent="0.35">
      <c r="A52" s="456" t="str">
        <f>A31</f>
        <v xml:space="preserve">Lưu ý: Vui lòng thanh toán trước ngày 10/03/2018 tại địa chỉ nhà số 43A Nguyễn Văn Cự, P.Tân Tạo A,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03/2018</v>
      </c>
      <c r="D53" s="431"/>
      <c r="E53" s="431"/>
      <c r="F53" s="431"/>
      <c r="G53" s="431"/>
      <c r="H53" s="431"/>
      <c r="I53" s="431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03</v>
      </c>
      <c r="B54" s="460" t="str">
        <f>B2</f>
        <v>Tiền điện Tháng 02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02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">
        <v>3814</v>
      </c>
      <c r="C56" s="18">
        <v>3944</v>
      </c>
      <c r="D56" s="19">
        <f>C56-B56</f>
        <v>130</v>
      </c>
      <c r="E56" s="48">
        <f>IF(D56&lt;=50,D56*$N$2,(D56-50)*$N$3+50*$N$2)</f>
        <v>390000</v>
      </c>
      <c r="F56" s="18">
        <v>442</v>
      </c>
      <c r="G56" s="18">
        <v>445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3435000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Lưu ý: Vui lòng thanh toán trước ngày 10/03/2018 tại địa chỉ nhà số 43A Nguyễn Văn Cự, P.Tân Tạo A,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03/2018</v>
      </c>
      <c r="D60" s="431"/>
      <c r="E60" s="431"/>
      <c r="F60" s="431"/>
      <c r="G60" s="431"/>
      <c r="H60" s="431"/>
      <c r="I60" s="431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03</v>
      </c>
      <c r="B61" s="434" t="str">
        <f>B2</f>
        <v>Tiền điện Tháng 02</v>
      </c>
      <c r="C61" s="435"/>
      <c r="D61" s="435"/>
      <c r="E61" s="436"/>
      <c r="F61" s="434" t="str">
        <f>F2</f>
        <v>Tiền nước Tháng 02</v>
      </c>
      <c r="G61" s="437"/>
      <c r="H61" s="437"/>
      <c r="I61" s="438"/>
      <c r="J61" s="439" t="str">
        <f>J2</f>
        <v>Thuê bao truyền hình cáp Tháng 02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61">
        <v>5625</v>
      </c>
      <c r="C63" s="61">
        <v>5667</v>
      </c>
      <c r="D63" s="19">
        <f>C63-B63</f>
        <v>42</v>
      </c>
      <c r="E63" s="48">
        <f>IF(D63&lt;=50,D63*$N$2,(D63-50)*$N$3+50*$N$2)</f>
        <v>126000</v>
      </c>
      <c r="F63" s="18">
        <v>603</v>
      </c>
      <c r="G63" s="18">
        <v>606</v>
      </c>
      <c r="H63" s="21">
        <f>G63-F63</f>
        <v>3</v>
      </c>
      <c r="I63" s="22">
        <f>H63*$O$2</f>
        <v>45000</v>
      </c>
      <c r="J63" s="22">
        <v>30000</v>
      </c>
      <c r="K63" s="23">
        <f>A63+E63+I63+J63</f>
        <v>1401000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Lưu ý: Vui lòng thanh toán trước ngày 10/03/2018 tại địa chỉ nhà số 43A Nguyễn Văn Cự, P.Tân Tạo A,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03/2018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03</v>
      </c>
      <c r="B68" s="434" t="str">
        <f>B2</f>
        <v>Tiền điện Tháng 02</v>
      </c>
      <c r="C68" s="435"/>
      <c r="D68" s="435"/>
      <c r="E68" s="436"/>
      <c r="F68" s="434" t="str">
        <f>F2</f>
        <v>Tiền nước Tháng 02</v>
      </c>
      <c r="G68" s="437"/>
      <c r="H68" s="437"/>
      <c r="I68" s="438"/>
      <c r="J68" s="439" t="str">
        <f>J2</f>
        <v>Thuê bao truyền hình cáp Tháng 02</v>
      </c>
      <c r="K68" s="441" t="str">
        <f>K2</f>
        <v>Số tiền phải đóng (đồng)</v>
      </c>
      <c r="L68" s="444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8589</v>
      </c>
      <c r="C70" s="61">
        <v>8779</v>
      </c>
      <c r="D70" s="19">
        <f>C70-B70</f>
        <v>190</v>
      </c>
      <c r="E70" s="48">
        <f>IF(D70&lt;=50,D70*$N$2,(D70-50)*$N$3+50*$N$2)</f>
        <v>570000</v>
      </c>
      <c r="F70" s="18">
        <v>525</v>
      </c>
      <c r="G70" s="18">
        <v>535</v>
      </c>
      <c r="H70" s="21">
        <f>G70-F70</f>
        <v>10</v>
      </c>
      <c r="I70" s="22">
        <f>H70*$O$2</f>
        <v>150000</v>
      </c>
      <c r="J70" s="22">
        <v>30000</v>
      </c>
      <c r="K70" s="23">
        <f>A70+E70+I70+J70</f>
        <v>1950000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Lưu ý: Vui lòng thanh toán trước ngày 10/03/2018 tại địa chỉ nhà số 43A Nguyễn Văn Cự, P.Tân Tạo A,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03/2018</v>
      </c>
      <c r="D74" s="431"/>
      <c r="E74" s="431"/>
      <c r="F74" s="431"/>
      <c r="G74" s="431"/>
      <c r="H74" s="431"/>
      <c r="I74" s="431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03</v>
      </c>
      <c r="B75" s="434" t="str">
        <f>B2</f>
        <v>Tiền điện Tháng 02</v>
      </c>
      <c r="C75" s="435"/>
      <c r="D75" s="435"/>
      <c r="E75" s="436"/>
      <c r="F75" s="434" t="str">
        <f>F2</f>
        <v>Tiền nước Tháng 02</v>
      </c>
      <c r="G75" s="437"/>
      <c r="H75" s="437"/>
      <c r="I75" s="438"/>
      <c r="J75" s="439" t="str">
        <f>J2</f>
        <v>Thuê bao truyền hình cáp Tháng 02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18171</v>
      </c>
      <c r="C77" s="61">
        <v>18406</v>
      </c>
      <c r="D77" s="19">
        <f>C77-B77</f>
        <v>235</v>
      </c>
      <c r="E77" s="20">
        <f>IF(D77&lt;=50,D77*$N$2,(D77-50)*$N$3+50*$N$2)</f>
        <v>705000</v>
      </c>
      <c r="F77" s="18">
        <v>746</v>
      </c>
      <c r="G77" s="18">
        <v>754</v>
      </c>
      <c r="H77" s="21">
        <f>G77-F77</f>
        <v>8</v>
      </c>
      <c r="I77" s="22">
        <f>H77*$O$2</f>
        <v>120000</v>
      </c>
      <c r="J77" s="22">
        <v>30000</v>
      </c>
      <c r="K77" s="23">
        <f>A77+E77+I77+J77</f>
        <v>2055000</v>
      </c>
      <c r="L77" s="444"/>
      <c r="M77" s="24"/>
      <c r="N77" s="25"/>
      <c r="O77" s="26"/>
      <c r="P77" s="26"/>
    </row>
    <row r="78" spans="1:16" ht="20.25" thickBot="1" x14ac:dyDescent="0.35">
      <c r="A78" s="425" t="str">
        <f>A31</f>
        <v xml:space="preserve">Lưu ý: Vui lòng thanh toán trước ngày 10/03/2018 tại địa chỉ nhà số 43A Nguyễn Văn Cự, P.Tân Tạo A,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03/2018</v>
      </c>
      <c r="D79" s="431"/>
      <c r="E79" s="431"/>
      <c r="F79" s="431"/>
      <c r="G79" s="431"/>
      <c r="H79" s="431"/>
      <c r="I79" s="431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03</v>
      </c>
      <c r="B80" s="434" t="str">
        <f>B2</f>
        <v>Tiền điện Tháng 02</v>
      </c>
      <c r="C80" s="435"/>
      <c r="D80" s="435"/>
      <c r="E80" s="436"/>
      <c r="F80" s="434" t="str">
        <f>F2</f>
        <v>Tiền nước Tháng 02</v>
      </c>
      <c r="G80" s="437"/>
      <c r="H80" s="437"/>
      <c r="I80" s="438"/>
      <c r="J80" s="439" t="str">
        <f>J2</f>
        <v>Thuê bao truyền hình cáp Tháng 02</v>
      </c>
      <c r="K80" s="441" t="str">
        <f>K2</f>
        <v>Số tiền phải đóng (đồng)</v>
      </c>
      <c r="L80" s="444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4385</v>
      </c>
      <c r="C82" s="18">
        <v>4422</v>
      </c>
      <c r="D82" s="19">
        <f>C82-B82</f>
        <v>37</v>
      </c>
      <c r="E82" s="48">
        <f>IF(D82&lt;=50,D82*$N$2,(D82-50)*$N$3+50*$N$2)</f>
        <v>111000</v>
      </c>
      <c r="F82" s="18">
        <v>567</v>
      </c>
      <c r="G82" s="18">
        <v>571</v>
      </c>
      <c r="H82" s="21">
        <f>G82-F82</f>
        <v>4</v>
      </c>
      <c r="I82" s="22">
        <f>H82*$O$2</f>
        <v>60000</v>
      </c>
      <c r="J82" s="22">
        <v>30000</v>
      </c>
      <c r="K82" s="23">
        <f>A82+E82+I82+J82</f>
        <v>1401000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Lưu ý: Vui lòng thanh toán trước ngày 10/03/2018 tại địa chỉ nhà số 43A Nguyễn Văn Cự, P.Tân Tạo A,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03/2018</v>
      </c>
      <c r="D86" s="431"/>
      <c r="E86" s="431"/>
      <c r="F86" s="431"/>
      <c r="G86" s="431"/>
      <c r="H86" s="431"/>
      <c r="I86" s="431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03</v>
      </c>
      <c r="B87" s="434" t="str">
        <f>B2</f>
        <v>Tiền điện Tháng 02</v>
      </c>
      <c r="C87" s="435"/>
      <c r="D87" s="435"/>
      <c r="E87" s="436"/>
      <c r="F87" s="434" t="str">
        <f>F2</f>
        <v>Tiền nước Tháng 02</v>
      </c>
      <c r="G87" s="437"/>
      <c r="H87" s="437"/>
      <c r="I87" s="438"/>
      <c r="J87" s="439" t="str">
        <f>J2</f>
        <v>Thuê bao truyền hình cáp Tháng 02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3121</v>
      </c>
      <c r="C89" s="18">
        <v>3150</v>
      </c>
      <c r="D89" s="19">
        <f>C89-B89</f>
        <v>29</v>
      </c>
      <c r="E89" s="48">
        <f>IF(D89&lt;=50,D89*$N$2,(D89-50)*$N$3+50*$N$2)</f>
        <v>87000</v>
      </c>
      <c r="F89" s="18">
        <v>741</v>
      </c>
      <c r="G89" s="18">
        <v>747</v>
      </c>
      <c r="H89" s="21">
        <f>G89-F89</f>
        <v>6</v>
      </c>
      <c r="I89" s="22">
        <f>H89*$O$2</f>
        <v>90000</v>
      </c>
      <c r="J89" s="22">
        <v>0</v>
      </c>
      <c r="K89" s="23">
        <f>A89+E89+I89+J89</f>
        <v>1377000</v>
      </c>
      <c r="L89" s="444"/>
      <c r="M89" s="24"/>
      <c r="N89" s="25"/>
      <c r="O89" s="26"/>
      <c r="P89" s="26"/>
    </row>
    <row r="90" spans="1:16" ht="20.25" thickBot="1" x14ac:dyDescent="0.35">
      <c r="A90" s="425" t="s">
        <v>97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03/2018</v>
      </c>
      <c r="D93" s="431"/>
      <c r="E93" s="431"/>
      <c r="F93" s="431"/>
      <c r="G93" s="431"/>
      <c r="H93" s="431"/>
      <c r="I93" s="431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02</v>
      </c>
      <c r="C94" s="435"/>
      <c r="D94" s="435"/>
      <c r="E94" s="436"/>
      <c r="F94" s="434" t="str">
        <f>F2</f>
        <v>Tiền nước Tháng 02</v>
      </c>
      <c r="G94" s="437"/>
      <c r="H94" s="437"/>
      <c r="I94" s="438"/>
      <c r="J94" s="439" t="str">
        <f>J9</f>
        <v>Thuê bao truyền hình cáp Tháng 02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0.5" x14ac:dyDescent="0.3">
      <c r="A95" s="450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3692</v>
      </c>
      <c r="C96" s="18">
        <v>3757</v>
      </c>
      <c r="D96" s="19">
        <f>C96-B96</f>
        <v>65</v>
      </c>
      <c r="E96" s="48">
        <f>IF(D96&lt;=50,D96*$N$2,(D96-50)*$N$3+50*$N$2)</f>
        <v>195000</v>
      </c>
      <c r="F96" s="18">
        <v>195</v>
      </c>
      <c r="G96" s="18">
        <v>201</v>
      </c>
      <c r="H96" s="21">
        <f>G96-F96</f>
        <v>6</v>
      </c>
      <c r="I96" s="22">
        <f>H96*$O$2</f>
        <v>90000</v>
      </c>
      <c r="J96" s="22">
        <v>0</v>
      </c>
      <c r="K96" s="23">
        <f>A96+E96+I96+J96</f>
        <v>1485000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Lưu ý: Vui lòng thanh toán trước ngày 10/03/2018 tại địa chỉ nhà số 43A Nguyễn Văn Cự, P.Tân Tạo A,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03/2018</v>
      </c>
      <c r="D100" s="431"/>
      <c r="E100" s="431"/>
      <c r="F100" s="431"/>
      <c r="G100" s="431"/>
      <c r="H100" s="431"/>
      <c r="I100" s="431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03</v>
      </c>
      <c r="B101" s="434" t="str">
        <f>B2</f>
        <v>Tiền điện Tháng 02</v>
      </c>
      <c r="C101" s="435"/>
      <c r="D101" s="435"/>
      <c r="E101" s="436"/>
      <c r="F101" s="434" t="str">
        <f>F2</f>
        <v>Tiền nước Tháng 02</v>
      </c>
      <c r="G101" s="437"/>
      <c r="H101" s="437"/>
      <c r="I101" s="438"/>
      <c r="J101" s="439" t="str">
        <f>J2</f>
        <v>Thuê bao truyền hình cáp Tháng 02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4133</v>
      </c>
      <c r="C103" s="18">
        <v>4157</v>
      </c>
      <c r="D103" s="19">
        <f>C103-B103</f>
        <v>24</v>
      </c>
      <c r="E103" s="48">
        <f>IF(D103&lt;=50,D103*$N$2,(D103-50)*$N$3+50*$N$2)</f>
        <v>72000</v>
      </c>
      <c r="F103" s="18">
        <v>503</v>
      </c>
      <c r="G103" s="18">
        <v>507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1362000</v>
      </c>
      <c r="L103" s="444"/>
      <c r="M103" s="24"/>
      <c r="N103" s="25"/>
      <c r="O103" s="26"/>
      <c r="P103" s="26"/>
    </row>
    <row r="104" spans="1:16" ht="20.25" thickBot="1" x14ac:dyDescent="0.35">
      <c r="A104" s="425" t="str">
        <f>A97</f>
        <v xml:space="preserve">Lưu ý: Vui lòng thanh toán trước ngày 10/03/2018 tại địa chỉ nhà số 43A Nguyễn Văn Cự, P.Tân Tạo A, Q.Bình Tân 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1" thickTop="1" x14ac:dyDescent="0.3">
      <c r="A105" s="429" t="s">
        <v>49</v>
      </c>
      <c r="B105" s="430"/>
      <c r="C105" s="431" t="str">
        <f>C1</f>
        <v>TIỀN NHÀ TRỌ THÁNG 03/2018</v>
      </c>
      <c r="D105" s="431"/>
      <c r="E105" s="431"/>
      <c r="F105" s="431"/>
      <c r="G105" s="431"/>
      <c r="H105" s="431"/>
      <c r="I105" s="431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432" t="str">
        <f>A2</f>
        <v>Tiền phòng Tháng 03</v>
      </c>
      <c r="B106" s="434" t="str">
        <f>B2</f>
        <v>Tiền điện Tháng 02</v>
      </c>
      <c r="C106" s="435"/>
      <c r="D106" s="435"/>
      <c r="E106" s="436"/>
      <c r="F106" s="434" t="str">
        <f>F2</f>
        <v>Tiền nước Tháng 02</v>
      </c>
      <c r="G106" s="437"/>
      <c r="H106" s="437"/>
      <c r="I106" s="438"/>
      <c r="J106" s="439" t="str">
        <f>J2</f>
        <v>Thuê bao truyền hình cáp Tháng 02</v>
      </c>
      <c r="K106" s="441" t="str">
        <f>K2</f>
        <v>Số tiền phải đóng (đồng)</v>
      </c>
      <c r="L106" s="444"/>
      <c r="M106" s="14"/>
      <c r="N106" s="15"/>
      <c r="O106" s="15"/>
      <c r="P106" s="15"/>
    </row>
    <row r="107" spans="1:16" ht="40.5" x14ac:dyDescent="0.3">
      <c r="A107" s="433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440"/>
      <c r="K107" s="442"/>
      <c r="L107" s="444"/>
      <c r="M107" s="14"/>
      <c r="N107" s="15"/>
      <c r="O107" s="15"/>
      <c r="P107" s="16"/>
    </row>
    <row r="108" spans="1:16" x14ac:dyDescent="0.3">
      <c r="A108" s="17">
        <v>1500000</v>
      </c>
      <c r="B108" s="18">
        <v>2505</v>
      </c>
      <c r="C108" s="18">
        <v>2537</v>
      </c>
      <c r="D108" s="19">
        <f>C108-B108</f>
        <v>32</v>
      </c>
      <c r="E108" s="48">
        <f>IF(D108&lt;=50,D108*$N$2,(D108-50)*$N$3+50*$N$2)</f>
        <v>96000</v>
      </c>
      <c r="F108" s="18">
        <v>166</v>
      </c>
      <c r="G108" s="18">
        <v>172</v>
      </c>
      <c r="H108" s="21">
        <f>G108-F108</f>
        <v>6</v>
      </c>
      <c r="I108" s="22">
        <f>H108*$O$2</f>
        <v>90000</v>
      </c>
      <c r="J108" s="22">
        <v>0</v>
      </c>
      <c r="K108" s="23">
        <f>A108+E108+I108+J108</f>
        <v>1686000</v>
      </c>
      <c r="L108" s="444"/>
      <c r="M108" s="24"/>
      <c r="N108" s="25"/>
      <c r="O108" s="26"/>
      <c r="P108" s="26"/>
    </row>
    <row r="109" spans="1:16" ht="20.25" thickBot="1" x14ac:dyDescent="0.35">
      <c r="A109" s="425" t="str">
        <f>A31</f>
        <v xml:space="preserve">Lưu ý: Vui lòng thanh toán trước ngày 10/03/2018 tại địa chỉ nhà số 43A Nguyễn Văn Cự, P.Tân Tạo A, Q.Bình Tân </v>
      </c>
      <c r="B109" s="426"/>
      <c r="C109" s="426"/>
      <c r="D109" s="426"/>
      <c r="E109" s="426"/>
      <c r="F109" s="426"/>
      <c r="G109" s="426"/>
      <c r="H109" s="426"/>
      <c r="I109" s="426"/>
      <c r="J109" s="426"/>
      <c r="K109" s="426"/>
      <c r="L109" s="427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429" t="s">
        <v>50</v>
      </c>
      <c r="B112" s="430"/>
      <c r="C112" s="431" t="str">
        <f>C1</f>
        <v>TIỀN NHÀ TRỌ THÁNG 03/2018</v>
      </c>
      <c r="D112" s="431"/>
      <c r="E112" s="431"/>
      <c r="F112" s="431"/>
      <c r="G112" s="431"/>
      <c r="H112" s="431"/>
      <c r="I112" s="431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432" t="str">
        <f>A2</f>
        <v>Tiền phòng Tháng 03</v>
      </c>
      <c r="B113" s="434" t="str">
        <f>B2</f>
        <v>Tiền điện Tháng 02</v>
      </c>
      <c r="C113" s="435"/>
      <c r="D113" s="435"/>
      <c r="E113" s="436"/>
      <c r="F113" s="434" t="str">
        <f>F2</f>
        <v>Tiền nước Tháng 02</v>
      </c>
      <c r="G113" s="437"/>
      <c r="H113" s="437"/>
      <c r="I113" s="438"/>
      <c r="J113" s="439" t="str">
        <f>J2</f>
        <v>Thuê bao truyền hình cáp Tháng 02</v>
      </c>
      <c r="K113" s="441" t="str">
        <f>K2</f>
        <v>Số tiền phải đóng (đồng)</v>
      </c>
      <c r="L113" s="444"/>
      <c r="M113" s="46"/>
      <c r="N113" s="15"/>
      <c r="O113" s="15"/>
      <c r="P113" s="15"/>
    </row>
    <row r="114" spans="1:16" ht="40.5" x14ac:dyDescent="0.3">
      <c r="A114" s="433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440"/>
      <c r="K114" s="442"/>
      <c r="L114" s="444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1594</v>
      </c>
      <c r="C115" s="18">
        <v>1871</v>
      </c>
      <c r="D115" s="19">
        <f>C115-B115</f>
        <v>277</v>
      </c>
      <c r="E115" s="20">
        <f>IF(D115&lt;=50,D115*$N$2,(D115-50)*$N$3+50*$N$2)</f>
        <v>831000</v>
      </c>
      <c r="F115" s="18">
        <v>901</v>
      </c>
      <c r="G115" s="18">
        <v>915</v>
      </c>
      <c r="H115" s="21">
        <f>G115-F115</f>
        <v>14</v>
      </c>
      <c r="I115" s="22">
        <f>H115*$O$4</f>
        <v>252000</v>
      </c>
      <c r="J115" s="22">
        <v>0</v>
      </c>
      <c r="K115" s="23">
        <f>(A115+E115+I115+J115)</f>
        <v>4083000</v>
      </c>
      <c r="L115" s="444"/>
      <c r="M115" s="24"/>
      <c r="N115" s="25"/>
      <c r="O115" s="26"/>
      <c r="P115" s="26"/>
    </row>
    <row r="116" spans="1:16" ht="20.25" thickBot="1" x14ac:dyDescent="0.35">
      <c r="A116" s="425" t="str">
        <f>A31</f>
        <v xml:space="preserve">Lưu ý: Vui lòng thanh toán trước ngày 10/03/2018 tại địa chỉ nhà số 43A Nguyễn Văn Cự, P.Tân Tạo A, Q.Bình Tân </v>
      </c>
      <c r="B116" s="426"/>
      <c r="C116" s="426"/>
      <c r="D116" s="426"/>
      <c r="E116" s="426"/>
      <c r="F116" s="426"/>
      <c r="G116" s="426"/>
      <c r="H116" s="426"/>
      <c r="I116" s="426"/>
      <c r="J116" s="426"/>
      <c r="K116" s="426"/>
      <c r="L116" s="427"/>
      <c r="M116" s="127">
        <v>926</v>
      </c>
      <c r="N116" s="428">
        <v>955</v>
      </c>
      <c r="O116" s="428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429" t="s">
        <v>52</v>
      </c>
      <c r="B119" s="430"/>
      <c r="C119" s="431" t="str">
        <f>C1</f>
        <v>TIỀN NHÀ TRỌ THÁNG 03/2018</v>
      </c>
      <c r="D119" s="431"/>
      <c r="E119" s="431"/>
      <c r="F119" s="431"/>
      <c r="G119" s="431"/>
      <c r="H119" s="431"/>
      <c r="I119" s="431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432" t="str">
        <f>A2</f>
        <v>Tiền phòng Tháng 03</v>
      </c>
      <c r="B120" s="434" t="str">
        <f>B2</f>
        <v>Tiền điện Tháng 02</v>
      </c>
      <c r="C120" s="435"/>
      <c r="D120" s="435"/>
      <c r="E120" s="436"/>
      <c r="F120" s="434" t="str">
        <f>F2</f>
        <v>Tiền nước Tháng 02</v>
      </c>
      <c r="G120" s="437"/>
      <c r="H120" s="437"/>
      <c r="I120" s="438"/>
      <c r="J120" s="439" t="str">
        <f>J2</f>
        <v>Thuê bao truyền hình cáp Tháng 02</v>
      </c>
      <c r="K120" s="441" t="str">
        <f>K2</f>
        <v>Số tiền phải đóng (đồng)</v>
      </c>
      <c r="L120" s="444"/>
      <c r="M120" s="14"/>
      <c r="N120" s="15"/>
      <c r="O120" s="15"/>
      <c r="P120" s="15"/>
    </row>
    <row r="121" spans="1:16" ht="40.5" x14ac:dyDescent="0.3">
      <c r="A121" s="433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440"/>
      <c r="K121" s="442"/>
      <c r="L121" s="444"/>
      <c r="M121" s="14"/>
      <c r="N121" s="15"/>
      <c r="O121" s="15"/>
      <c r="P121" s="16"/>
    </row>
    <row r="122" spans="1:16" x14ac:dyDescent="0.3">
      <c r="A122" s="17">
        <v>1200000</v>
      </c>
      <c r="B122" s="18">
        <v>1626</v>
      </c>
      <c r="C122" s="18">
        <v>1700</v>
      </c>
      <c r="D122" s="19">
        <f>C122-B122</f>
        <v>74</v>
      </c>
      <c r="E122" s="48">
        <f>IF(D122&lt;=50,D122*$N$2,(D122-50)*$N$3+50*$N$2)</f>
        <v>222000</v>
      </c>
      <c r="F122" s="18">
        <v>375</v>
      </c>
      <c r="G122" s="18">
        <v>381</v>
      </c>
      <c r="H122" s="21">
        <f>G122-F122</f>
        <v>6</v>
      </c>
      <c r="I122" s="22">
        <f>H122*$O$4</f>
        <v>108000</v>
      </c>
      <c r="J122" s="22">
        <v>30000</v>
      </c>
      <c r="K122" s="23">
        <f>A122+E122+I122+J122</f>
        <v>1560000</v>
      </c>
      <c r="L122" s="444"/>
      <c r="M122" s="24"/>
      <c r="N122" s="25"/>
      <c r="O122" s="26"/>
      <c r="P122" s="26"/>
    </row>
    <row r="123" spans="1:16" ht="20.25" thickBot="1" x14ac:dyDescent="0.35">
      <c r="A123" s="445" t="str">
        <f>A31</f>
        <v xml:space="preserve">Lưu ý: Vui lòng thanh toán trước ngày 10/03/2018 tại địa chỉ nhà số 43A Nguyễn Văn Cự, P.Tân Tạo A, Q.Bình Tân </v>
      </c>
      <c r="B123" s="446"/>
      <c r="C123" s="446"/>
      <c r="D123" s="446"/>
      <c r="E123" s="446"/>
      <c r="F123" s="446"/>
      <c r="G123" s="446"/>
      <c r="H123" s="446"/>
      <c r="I123" s="446"/>
      <c r="J123" s="446"/>
      <c r="K123" s="446"/>
      <c r="L123" s="447"/>
      <c r="M123" s="27"/>
      <c r="N123" s="428"/>
      <c r="O123" s="428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429" t="s">
        <v>55</v>
      </c>
      <c r="B126" s="430"/>
      <c r="C126" s="431" t="str">
        <f>C1</f>
        <v>TIỀN NHÀ TRỌ THÁNG 03/2018</v>
      </c>
      <c r="D126" s="431"/>
      <c r="E126" s="431"/>
      <c r="F126" s="431"/>
      <c r="G126" s="431"/>
      <c r="H126" s="431"/>
      <c r="I126" s="431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432" t="str">
        <f>A2</f>
        <v>Tiền phòng Tháng 03</v>
      </c>
      <c r="B127" s="434" t="str">
        <f>B2</f>
        <v>Tiền điện Tháng 02</v>
      </c>
      <c r="C127" s="435"/>
      <c r="D127" s="435"/>
      <c r="E127" s="436"/>
      <c r="F127" s="434" t="str">
        <f>F2</f>
        <v>Tiền nước Tháng 02</v>
      </c>
      <c r="G127" s="437"/>
      <c r="H127" s="437"/>
      <c r="I127" s="438"/>
      <c r="J127" s="439" t="str">
        <f>J2</f>
        <v>Thuê bao truyền hình cáp Tháng 02</v>
      </c>
      <c r="K127" s="441" t="str">
        <f>K2</f>
        <v>Số tiền phải đóng (đồng)</v>
      </c>
      <c r="L127" s="444"/>
      <c r="M127" s="46"/>
      <c r="N127" s="15"/>
      <c r="O127" s="15"/>
      <c r="P127" s="15"/>
    </row>
    <row r="128" spans="1:16" ht="40.5" x14ac:dyDescent="0.3">
      <c r="A128" s="433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440"/>
      <c r="K128" s="442"/>
      <c r="L128" s="444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2376</v>
      </c>
      <c r="C129" s="18">
        <v>2414</v>
      </c>
      <c r="D129" s="19">
        <f>C129-B129</f>
        <v>38</v>
      </c>
      <c r="E129" s="48">
        <f>IF(D129&lt;=50,D129*$N$2,(D129-50)*$N$3+50*$N$2)</f>
        <v>114000</v>
      </c>
      <c r="F129" s="18">
        <v>511</v>
      </c>
      <c r="G129" s="18">
        <v>516</v>
      </c>
      <c r="H129" s="21">
        <f>G129-F129</f>
        <v>5</v>
      </c>
      <c r="I129" s="22">
        <f>H129*$O$4</f>
        <v>90000</v>
      </c>
      <c r="J129" s="22">
        <v>0</v>
      </c>
      <c r="K129" s="23">
        <f>(A129+E129+I129+J129)</f>
        <v>1404000</v>
      </c>
      <c r="L129" s="444"/>
      <c r="M129" s="24"/>
      <c r="N129" s="25"/>
      <c r="O129" s="26"/>
      <c r="P129" s="26"/>
    </row>
    <row r="130" spans="1:17" ht="20.100000000000001" customHeight="1" thickBot="1" x14ac:dyDescent="0.35">
      <c r="A130" s="425" t="str">
        <f>A31</f>
        <v xml:space="preserve">Lưu ý: Vui lòng thanh toán trước ngày 10/03/2018 tại địa chỉ nhà số 43A Nguyễn Văn Cự, P.Tân Tạo A, Q.Bình Tân </v>
      </c>
      <c r="B130" s="426"/>
      <c r="C130" s="426"/>
      <c r="D130" s="426"/>
      <c r="E130" s="426"/>
      <c r="F130" s="426"/>
      <c r="G130" s="426"/>
      <c r="H130" s="426"/>
      <c r="I130" s="426"/>
      <c r="J130" s="426"/>
      <c r="K130" s="426"/>
      <c r="L130" s="427"/>
      <c r="M130" s="127"/>
      <c r="N130" s="428"/>
      <c r="O130" s="428"/>
    </row>
    <row r="131" spans="1:17" ht="30" customHeight="1" thickTop="1" x14ac:dyDescent="0.3">
      <c r="A131" s="429" t="s">
        <v>56</v>
      </c>
      <c r="B131" s="430"/>
      <c r="C131" s="431" t="str">
        <f>C1</f>
        <v>TIỀN NHÀ TRỌ THÁNG 03/2018</v>
      </c>
      <c r="D131" s="431"/>
      <c r="E131" s="431"/>
      <c r="F131" s="431"/>
      <c r="G131" s="431"/>
      <c r="H131" s="431"/>
      <c r="I131" s="431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432" t="str">
        <f>A2</f>
        <v>Tiền phòng Tháng 03</v>
      </c>
      <c r="B132" s="434" t="str">
        <f>B2</f>
        <v>Tiền điện Tháng 02</v>
      </c>
      <c r="C132" s="435"/>
      <c r="D132" s="435"/>
      <c r="E132" s="436"/>
      <c r="F132" s="434" t="str">
        <f>F127</f>
        <v>Tiền nước Tháng 02</v>
      </c>
      <c r="G132" s="437"/>
      <c r="H132" s="437"/>
      <c r="I132" s="438"/>
      <c r="J132" s="439" t="str">
        <f>J2</f>
        <v>Thuê bao truyền hình cáp Tháng 02</v>
      </c>
      <c r="K132" s="441" t="str">
        <f>K2</f>
        <v>Số tiền phải đóng (đồng)</v>
      </c>
      <c r="L132" s="444"/>
      <c r="M132" s="14"/>
      <c r="N132" s="15"/>
      <c r="O132" s="15"/>
      <c r="P132" s="15"/>
    </row>
    <row r="133" spans="1:17" ht="39.950000000000003" customHeight="1" x14ac:dyDescent="0.3">
      <c r="A133" s="433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440"/>
      <c r="K133" s="442"/>
      <c r="L133" s="444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4054</v>
      </c>
      <c r="C134" s="18">
        <v>4126</v>
      </c>
      <c r="D134" s="19">
        <f>C134-B134</f>
        <v>72</v>
      </c>
      <c r="E134" s="48">
        <f>IF(D134&lt;=50,D134*$N$2,(D134-50)*$N$3+50*$N$2)</f>
        <v>216000</v>
      </c>
      <c r="F134" s="18">
        <v>375</v>
      </c>
      <c r="G134" s="18">
        <v>380</v>
      </c>
      <c r="H134" s="21">
        <f>G134-F134</f>
        <v>5</v>
      </c>
      <c r="I134" s="22">
        <f>H134*$O$4</f>
        <v>90000</v>
      </c>
      <c r="J134" s="22">
        <v>0</v>
      </c>
      <c r="K134" s="23">
        <f>(A134+E134+I134+J134)</f>
        <v>1506000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5" t="str">
        <f>A31</f>
        <v xml:space="preserve">Lưu ý: Vui lòng thanh toán trước ngày 10/03/2018 tại địa chỉ nhà số 43A Nguyễn Văn Cự, P.Tân Tạo A, Q.Bình Tân </v>
      </c>
      <c r="B135" s="446"/>
      <c r="C135" s="446"/>
      <c r="D135" s="446"/>
      <c r="E135" s="446"/>
      <c r="F135" s="446"/>
      <c r="G135" s="446"/>
      <c r="H135" s="446"/>
      <c r="I135" s="446"/>
      <c r="J135" s="446"/>
      <c r="K135" s="446"/>
      <c r="L135" s="447"/>
      <c r="M135" s="130"/>
      <c r="N135" s="428"/>
      <c r="O135" s="428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429" t="s">
        <v>59</v>
      </c>
      <c r="B138" s="430"/>
      <c r="C138" s="431" t="str">
        <f>C1</f>
        <v>TIỀN NHÀ TRỌ THÁNG 03/2018</v>
      </c>
      <c r="D138" s="431"/>
      <c r="E138" s="431"/>
      <c r="F138" s="431"/>
      <c r="G138" s="431"/>
      <c r="H138" s="431"/>
      <c r="I138" s="431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432" t="str">
        <f>A2</f>
        <v>Tiền phòng Tháng 03</v>
      </c>
      <c r="B139" s="434" t="str">
        <f>B2</f>
        <v>Tiền điện Tháng 02</v>
      </c>
      <c r="C139" s="435"/>
      <c r="D139" s="435"/>
      <c r="E139" s="436"/>
      <c r="F139" s="434" t="str">
        <f>F2</f>
        <v>Tiền nước Tháng 02</v>
      </c>
      <c r="G139" s="437"/>
      <c r="H139" s="437"/>
      <c r="I139" s="438"/>
      <c r="J139" s="439" t="str">
        <f>J2</f>
        <v>Thuê bao truyền hình cáp Tháng 02</v>
      </c>
      <c r="K139" s="441" t="str">
        <f>K2</f>
        <v>Số tiền phải đóng (đồng)</v>
      </c>
      <c r="L139" s="444"/>
      <c r="M139" s="14"/>
      <c r="N139" s="15"/>
      <c r="O139" s="15"/>
      <c r="P139" s="15"/>
    </row>
    <row r="140" spans="1:17" ht="39.950000000000003" customHeight="1" x14ac:dyDescent="0.3">
      <c r="A140" s="433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440"/>
      <c r="K140" s="442"/>
      <c r="L140" s="444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6703</v>
      </c>
      <c r="C141" s="18">
        <v>6743</v>
      </c>
      <c r="D141" s="19">
        <f>C141-B141</f>
        <v>40</v>
      </c>
      <c r="E141" s="48">
        <f>IF(D141&lt;=50,D141*$N$2,(D141-50)*$N$3+50*$N$2)</f>
        <v>120000</v>
      </c>
      <c r="F141" s="18">
        <v>448</v>
      </c>
      <c r="G141" s="18">
        <v>452</v>
      </c>
      <c r="H141" s="21">
        <f>G141-F141</f>
        <v>4</v>
      </c>
      <c r="I141" s="22">
        <f>H141*$O$4</f>
        <v>72000</v>
      </c>
      <c r="J141" s="22">
        <v>0</v>
      </c>
      <c r="K141" s="23">
        <f>A141+E141+I141+J141</f>
        <v>1392000</v>
      </c>
      <c r="L141" s="444"/>
      <c r="M141" s="24"/>
      <c r="N141" s="25"/>
      <c r="O141" s="26"/>
      <c r="P141" s="26"/>
    </row>
    <row r="142" spans="1:17" ht="20.100000000000001" customHeight="1" thickBot="1" x14ac:dyDescent="0.35">
      <c r="A142" s="425" t="s">
        <v>97</v>
      </c>
      <c r="B142" s="426"/>
      <c r="C142" s="426"/>
      <c r="D142" s="426"/>
      <c r="E142" s="426"/>
      <c r="F142" s="426"/>
      <c r="G142" s="426"/>
      <c r="H142" s="426"/>
      <c r="I142" s="426"/>
      <c r="J142" s="426"/>
      <c r="K142" s="426"/>
      <c r="L142" s="427"/>
      <c r="M142" s="27"/>
      <c r="N142" s="428"/>
      <c r="O142" s="428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429" t="s">
        <v>60</v>
      </c>
      <c r="B145" s="430"/>
      <c r="C145" s="431" t="str">
        <f>C1</f>
        <v>TIỀN NHÀ TRỌ THÁNG 03/2018</v>
      </c>
      <c r="D145" s="431"/>
      <c r="E145" s="431"/>
      <c r="F145" s="431"/>
      <c r="G145" s="431"/>
      <c r="H145" s="431"/>
      <c r="I145" s="431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432" t="str">
        <f>A2</f>
        <v>Tiền phòng Tháng 03</v>
      </c>
      <c r="B146" s="434" t="str">
        <f>B2</f>
        <v>Tiền điện Tháng 02</v>
      </c>
      <c r="C146" s="435"/>
      <c r="D146" s="435"/>
      <c r="E146" s="436"/>
      <c r="F146" s="434" t="str">
        <f>F2</f>
        <v>Tiền nước Tháng 02</v>
      </c>
      <c r="G146" s="437"/>
      <c r="H146" s="437"/>
      <c r="I146" s="438"/>
      <c r="J146" s="439" t="str">
        <f>J2</f>
        <v>Thuê bao truyền hình cáp Tháng 02</v>
      </c>
      <c r="K146" s="441" t="str">
        <f>K2</f>
        <v>Số tiền phải đóng (đồng)</v>
      </c>
      <c r="L146" s="444"/>
      <c r="M146" s="46"/>
      <c r="N146" s="15"/>
      <c r="O146" s="15"/>
      <c r="P146" s="15"/>
    </row>
    <row r="147" spans="1:17" ht="39.950000000000003" customHeight="1" x14ac:dyDescent="0.3">
      <c r="A147" s="433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440"/>
      <c r="K147" s="442"/>
      <c r="L147" s="444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3000</v>
      </c>
      <c r="C148" s="18">
        <v>3043</v>
      </c>
      <c r="D148" s="19">
        <f>C148-B148</f>
        <v>43</v>
      </c>
      <c r="E148" s="48">
        <f>IF(D148&lt;=50,D148*$N$2,(D148-50)*$N$3+50*$N$2)</f>
        <v>129000</v>
      </c>
      <c r="F148" s="18">
        <v>201</v>
      </c>
      <c r="G148" s="18">
        <v>202</v>
      </c>
      <c r="H148" s="21">
        <f>G148-F148</f>
        <v>1</v>
      </c>
      <c r="I148" s="22">
        <f>H148*$O$4</f>
        <v>18000</v>
      </c>
      <c r="J148" s="22">
        <v>30000</v>
      </c>
      <c r="K148" s="23">
        <f>A148+E148+I148+J148</f>
        <v>1377000</v>
      </c>
      <c r="L148" s="444"/>
      <c r="M148" s="24"/>
      <c r="N148" s="25"/>
      <c r="O148" s="26"/>
      <c r="P148" s="26"/>
    </row>
    <row r="149" spans="1:17" ht="20.100000000000001" customHeight="1" thickBot="1" x14ac:dyDescent="0.35">
      <c r="A149" s="425" t="str">
        <f>A31</f>
        <v xml:space="preserve">Lưu ý: Vui lòng thanh toán trước ngày 10/03/2018 tại địa chỉ nhà số 43A Nguyễn Văn Cự, P.Tân Tạo A, Q.Bình Tân </v>
      </c>
      <c r="B149" s="426"/>
      <c r="C149" s="426"/>
      <c r="D149" s="426"/>
      <c r="E149" s="426"/>
      <c r="F149" s="426"/>
      <c r="G149" s="426"/>
      <c r="H149" s="426"/>
      <c r="I149" s="426"/>
      <c r="J149" s="426"/>
      <c r="K149" s="426"/>
      <c r="L149" s="427"/>
      <c r="M149" s="127"/>
      <c r="N149" s="428"/>
      <c r="O149" s="428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429" t="s">
        <v>63</v>
      </c>
      <c r="B152" s="430"/>
      <c r="C152" s="431" t="str">
        <f>C1</f>
        <v>TIỀN NHÀ TRỌ THÁNG 03/2018</v>
      </c>
      <c r="D152" s="431"/>
      <c r="E152" s="431"/>
      <c r="F152" s="431"/>
      <c r="G152" s="431"/>
      <c r="H152" s="431"/>
      <c r="I152" s="431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432" t="str">
        <f>A2</f>
        <v>Tiền phòng Tháng 03</v>
      </c>
      <c r="B153" s="434" t="str">
        <f>B2</f>
        <v>Tiền điện Tháng 02</v>
      </c>
      <c r="C153" s="435"/>
      <c r="D153" s="435"/>
      <c r="E153" s="436"/>
      <c r="F153" s="434" t="str">
        <f>F2</f>
        <v>Tiền nước Tháng 02</v>
      </c>
      <c r="G153" s="437"/>
      <c r="H153" s="437"/>
      <c r="I153" s="438"/>
      <c r="J153" s="439" t="str">
        <f>J2</f>
        <v>Thuê bao truyền hình cáp Tháng 02</v>
      </c>
      <c r="K153" s="441" t="str">
        <f>K2</f>
        <v>Số tiền phải đóng (đồng)</v>
      </c>
      <c r="L153" s="444"/>
      <c r="M153" s="14"/>
      <c r="N153" s="15"/>
      <c r="O153" s="15"/>
      <c r="P153" s="15"/>
    </row>
    <row r="154" spans="1:17" ht="39.950000000000003" customHeight="1" x14ac:dyDescent="0.3">
      <c r="A154" s="433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440"/>
      <c r="K154" s="442"/>
      <c r="L154" s="444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446</v>
      </c>
      <c r="C155" s="18">
        <v>504</v>
      </c>
      <c r="D155" s="19">
        <f>C155-B155</f>
        <v>58</v>
      </c>
      <c r="E155" s="48">
        <f>IF(D155&lt;=50,D155*$N$2,(D155-50)*$N$3+50*$N$2)</f>
        <v>174000</v>
      </c>
      <c r="F155" s="18">
        <v>474</v>
      </c>
      <c r="G155" s="18">
        <v>485</v>
      </c>
      <c r="H155" s="21">
        <f>G155-F155</f>
        <v>11</v>
      </c>
      <c r="I155" s="22">
        <f>H155*$O$4</f>
        <v>198000</v>
      </c>
      <c r="J155" s="22">
        <f>30000</f>
        <v>30000</v>
      </c>
      <c r="K155" s="23">
        <f>A155+[1]T3!E155+I155+J155</f>
        <v>1605000</v>
      </c>
      <c r="L155" s="444"/>
      <c r="M155" s="24"/>
      <c r="N155" s="25"/>
      <c r="O155" s="26"/>
      <c r="P155" s="26"/>
    </row>
    <row r="156" spans="1:17" ht="20.100000000000001" customHeight="1" thickBot="1" x14ac:dyDescent="0.35">
      <c r="A156" s="425" t="str">
        <f>A31</f>
        <v xml:space="preserve">Lưu ý: Vui lòng thanh toán trước ngày 10/03/2018 tại địa chỉ nhà số 43A Nguyễn Văn Cự, P.Tân Tạo A, Q.Bình Tân </v>
      </c>
      <c r="B156" s="426"/>
      <c r="C156" s="426"/>
      <c r="D156" s="426"/>
      <c r="E156" s="426"/>
      <c r="F156" s="426"/>
      <c r="G156" s="426"/>
      <c r="H156" s="426"/>
      <c r="I156" s="426"/>
      <c r="J156" s="426"/>
      <c r="K156" s="426"/>
      <c r="L156" s="427"/>
      <c r="M156" s="27"/>
      <c r="N156" s="428"/>
      <c r="O156" s="428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409" t="s">
        <v>65</v>
      </c>
      <c r="B159" s="410"/>
      <c r="C159" s="410"/>
      <c r="D159" s="411"/>
      <c r="E159" s="412" t="s">
        <v>66</v>
      </c>
      <c r="F159" s="385" t="s">
        <v>67</v>
      </c>
      <c r="G159" s="424"/>
      <c r="H159" s="424"/>
      <c r="I159" s="424"/>
      <c r="J159" s="385" t="s">
        <v>68</v>
      </c>
      <c r="K159" s="385" t="s">
        <v>69</v>
      </c>
      <c r="L159" s="385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423"/>
      <c r="F160" s="11" t="s">
        <v>13</v>
      </c>
      <c r="G160" s="11" t="s">
        <v>14</v>
      </c>
      <c r="H160" s="13" t="s">
        <v>17</v>
      </c>
      <c r="I160" s="83" t="s">
        <v>16</v>
      </c>
      <c r="J160" s="386"/>
      <c r="K160" s="386"/>
      <c r="L160" s="386"/>
      <c r="M160" s="84"/>
    </row>
    <row r="161" spans="1:13" s="8" customFormat="1" x14ac:dyDescent="0.3">
      <c r="A161" s="417">
        <f>B4+B11+B18+B25+B30+B37+B44+B51</f>
        <v>21382</v>
      </c>
      <c r="B161" s="417">
        <f>C4+C11+C18+C25+C30+C37+C44+C51</f>
        <v>22380</v>
      </c>
      <c r="C161" s="391">
        <f>B161-A161</f>
        <v>998</v>
      </c>
      <c r="D161" s="419">
        <f>E4+E11+E18+E25+E30+E37+E44+E51</f>
        <v>2472000</v>
      </c>
      <c r="E161" s="417">
        <f>J4+J11+J18+J25+J30+J37+J44+J51</f>
        <v>90000</v>
      </c>
      <c r="F161" s="11">
        <f>F4+F11+F18+F25+F30+F37+F44+F51</f>
        <v>4411</v>
      </c>
      <c r="G161" s="11">
        <f>+G4+G11+G18+G25+G30+G37+G44+G51</f>
        <v>4472</v>
      </c>
      <c r="H161" s="13">
        <f>G161-F161</f>
        <v>61</v>
      </c>
      <c r="I161" s="85">
        <f>I4+I11+I18+I25+I30+I37+I44+I51</f>
        <v>840000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418"/>
      <c r="B162" s="418"/>
      <c r="C162" s="393"/>
      <c r="D162" s="420"/>
      <c r="E162" s="418"/>
      <c r="F162" s="380" t="s">
        <v>71</v>
      </c>
      <c r="G162" s="380"/>
      <c r="H162" s="380"/>
      <c r="I162" s="380"/>
      <c r="J162" s="86">
        <f>D161-J161</f>
        <v>615000</v>
      </c>
      <c r="K162" s="86"/>
      <c r="L162" s="87">
        <f>I161-L161</f>
        <v>279000</v>
      </c>
      <c r="M162" s="76"/>
    </row>
    <row r="163" spans="1:13" s="8" customFormat="1" ht="21" thickTop="1" thickBot="1" x14ac:dyDescent="0.35">
      <c r="A163" s="88">
        <v>23035</v>
      </c>
      <c r="B163" s="88">
        <v>23687</v>
      </c>
      <c r="C163" s="88">
        <f>B163-A163</f>
        <v>652</v>
      </c>
      <c r="D163" s="89"/>
      <c r="E163" s="51"/>
      <c r="F163" s="29">
        <v>1711</v>
      </c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90"/>
    </row>
    <row r="166" spans="1:13" s="8" customFormat="1" ht="40.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423"/>
      <c r="F166" s="11" t="s">
        <v>13</v>
      </c>
      <c r="G166" s="11" t="s">
        <v>14</v>
      </c>
      <c r="H166" s="13" t="s">
        <v>17</v>
      </c>
      <c r="I166" s="83" t="s">
        <v>16</v>
      </c>
      <c r="J166" s="386"/>
      <c r="K166" s="386"/>
      <c r="L166" s="386"/>
      <c r="M166" s="90"/>
    </row>
    <row r="167" spans="1:13" s="8" customFormat="1" x14ac:dyDescent="0.3">
      <c r="A167" s="415">
        <f>+B56+B63+B70+B77+B82+B89+B96+B103+B108</f>
        <v>54035</v>
      </c>
      <c r="B167" s="417">
        <f>+C56+C63+C70+C77+C82+C89+C96+C103+C108</f>
        <v>54819</v>
      </c>
      <c r="C167" s="391">
        <f>B167-A167</f>
        <v>784</v>
      </c>
      <c r="D167" s="419">
        <f>E56+E63+E70+E77+E82+E89+E96+E103+E108</f>
        <v>2352000</v>
      </c>
      <c r="E167" s="417">
        <f>+J56+J63+J70+J77+J82+J89+J96+J103+J108</f>
        <v>150000</v>
      </c>
      <c r="F167" s="11">
        <f>F56+F63+F70+F77+F82+F89+F96+F103+F108</f>
        <v>4488</v>
      </c>
      <c r="G167" s="11">
        <f>G56+G63+G70+G77+G82+G96+G103+G108+G89</f>
        <v>4538</v>
      </c>
      <c r="H167" s="13">
        <f>G167-F167</f>
        <v>50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416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626000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>
        <v>29807</v>
      </c>
      <c r="B169" s="91">
        <v>30299</v>
      </c>
      <c r="C169" s="138">
        <f>B169-A169</f>
        <v>492</v>
      </c>
      <c r="D169" s="137"/>
      <c r="E169" s="51"/>
      <c r="F169" s="29">
        <v>1488</v>
      </c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76"/>
    </row>
    <row r="172" spans="1:13" s="8" customFormat="1" ht="40.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423"/>
      <c r="F172" s="11" t="s">
        <v>13</v>
      </c>
      <c r="G172" s="11" t="s">
        <v>14</v>
      </c>
      <c r="H172" s="13" t="s">
        <v>17</v>
      </c>
      <c r="I172" s="83" t="s">
        <v>16</v>
      </c>
      <c r="J172" s="386"/>
      <c r="K172" s="386"/>
      <c r="L172" s="386"/>
      <c r="M172" s="76"/>
    </row>
    <row r="173" spans="1:13" s="8" customFormat="1" x14ac:dyDescent="0.3">
      <c r="A173" s="415">
        <f>+B115+B122+B129+B134+B141+B148+B155</f>
        <v>19799</v>
      </c>
      <c r="B173" s="417">
        <f>+C115+C122+C129+C134+C141+C148+C155</f>
        <v>20401</v>
      </c>
      <c r="C173" s="391">
        <f>B173-A173</f>
        <v>602</v>
      </c>
      <c r="D173" s="419">
        <f>E115+E122+E129+E134+E141+E148+E155</f>
        <v>1806000</v>
      </c>
      <c r="E173" s="417">
        <f>J115+J122+J129+J134+J141+J148+J155</f>
        <v>90000</v>
      </c>
      <c r="F173" s="11">
        <f>F115+F122+F129+F134+F141+F148+F155</f>
        <v>3285</v>
      </c>
      <c r="G173" s="11">
        <f>G115+G122+G129+G134+G141+G148+G155</f>
        <v>3331</v>
      </c>
      <c r="H173" s="13">
        <f>G173-F173</f>
        <v>46</v>
      </c>
      <c r="I173" s="85">
        <f>I115+I122+I129+I134+I141+I148+I155</f>
        <v>828000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416"/>
      <c r="B174" s="418"/>
      <c r="C174" s="393"/>
      <c r="D174" s="420"/>
      <c r="E174" s="418"/>
      <c r="F174" s="421" t="s">
        <v>71</v>
      </c>
      <c r="G174" s="422"/>
      <c r="H174" s="422"/>
      <c r="I174" s="95">
        <f>I173-L174</f>
        <v>311000</v>
      </c>
      <c r="J174" s="86">
        <f>D173-J173</f>
        <v>764000</v>
      </c>
      <c r="K174" s="86"/>
      <c r="L174" s="87">
        <f>I173-L173</f>
        <v>517000</v>
      </c>
      <c r="M174" s="76"/>
    </row>
    <row r="175" spans="1:13" s="8" customFormat="1" ht="21" thickTop="1" thickBot="1" x14ac:dyDescent="0.35">
      <c r="A175" s="88">
        <v>14899</v>
      </c>
      <c r="B175" s="88">
        <v>15325</v>
      </c>
      <c r="C175" s="88">
        <f>B175-A175</f>
        <v>426</v>
      </c>
      <c r="D175" s="89"/>
      <c r="E175" s="96"/>
      <c r="F175" s="29">
        <v>372</v>
      </c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407" t="s">
        <v>74</v>
      </c>
      <c r="B176" s="408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385"/>
      <c r="H177" s="385"/>
      <c r="I177" s="385"/>
      <c r="J177" s="385" t="s">
        <v>68</v>
      </c>
      <c r="K177" s="385" t="s">
        <v>69</v>
      </c>
      <c r="L177" s="385" t="s">
        <v>75</v>
      </c>
      <c r="M177" s="387" t="s">
        <v>76</v>
      </c>
    </row>
    <row r="178" spans="1:15" ht="40.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413"/>
      <c r="F178" s="11" t="s">
        <v>13</v>
      </c>
      <c r="G178" s="11" t="s">
        <v>14</v>
      </c>
      <c r="H178" s="13" t="s">
        <v>17</v>
      </c>
      <c r="I178" s="83" t="s">
        <v>16</v>
      </c>
      <c r="J178" s="414"/>
      <c r="K178" s="414"/>
      <c r="L178" s="386"/>
      <c r="M178" s="387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388">
        <f>A161+A167+A173</f>
        <v>95216</v>
      </c>
      <c r="B179" s="391">
        <f>B161+B167+B173</f>
        <v>97600</v>
      </c>
      <c r="C179" s="391">
        <f>B179-A179</f>
        <v>2384</v>
      </c>
      <c r="D179" s="394">
        <f>D161+D167+D173</f>
        <v>6630000</v>
      </c>
      <c r="E179" s="397">
        <f>E161+E167+E173</f>
        <v>330000</v>
      </c>
      <c r="F179" s="100">
        <f>F161+F167+F173</f>
        <v>12184</v>
      </c>
      <c r="G179" s="100">
        <f>G161+G167+G173</f>
        <v>12341</v>
      </c>
      <c r="H179" s="13">
        <f>G179-F179</f>
        <v>157</v>
      </c>
      <c r="I179" s="101">
        <f>I161+I167+I173</f>
        <v>2229000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389"/>
      <c r="B180" s="392"/>
      <c r="C180" s="392"/>
      <c r="D180" s="395"/>
      <c r="E180" s="398"/>
      <c r="F180" s="400" t="s">
        <v>71</v>
      </c>
      <c r="G180" s="401"/>
      <c r="H180" s="401"/>
      <c r="I180" s="401"/>
      <c r="J180" s="106">
        <f>D179-J179</f>
        <v>2005000</v>
      </c>
      <c r="K180" s="106">
        <f>E179-K179</f>
        <v>330000</v>
      </c>
      <c r="L180" s="107">
        <f>I179-L179</f>
        <v>1009000</v>
      </c>
      <c r="M180" s="104" t="s">
        <v>78</v>
      </c>
      <c r="N180" s="105"/>
    </row>
    <row r="181" spans="1:15" ht="19.5" x14ac:dyDescent="0.35">
      <c r="A181" s="389"/>
      <c r="B181" s="392"/>
      <c r="C181" s="392"/>
      <c r="D181" s="395"/>
      <c r="E181" s="398"/>
      <c r="F181" s="402" t="s">
        <v>79</v>
      </c>
      <c r="G181" s="403"/>
      <c r="H181" s="403"/>
      <c r="I181" s="403"/>
      <c r="J181" s="404">
        <f>A4+A11+A18+A25+A30+A37+A44+A51+A56+A63+A70+A77+A82+A89+A96+A103+A108+A115+A122+A129+A134+A141+A148+A155</f>
        <v>30300000</v>
      </c>
      <c r="K181" s="405"/>
      <c r="L181" s="406"/>
      <c r="M181" s="104"/>
      <c r="N181" s="105"/>
    </row>
    <row r="182" spans="1:15" ht="20.25" thickBot="1" x14ac:dyDescent="0.4">
      <c r="A182" s="390"/>
      <c r="B182" s="393"/>
      <c r="C182" s="393"/>
      <c r="D182" s="396"/>
      <c r="E182" s="399"/>
      <c r="F182" s="379" t="s">
        <v>80</v>
      </c>
      <c r="G182" s="380"/>
      <c r="H182" s="380"/>
      <c r="I182" s="380"/>
      <c r="J182" s="381">
        <f>I179+J180+K180+J181+L180</f>
        <v>35873000</v>
      </c>
      <c r="K182" s="382"/>
      <c r="L182" s="383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69311</v>
      </c>
      <c r="C183" s="88">
        <f>B183-(B173+B167+B161)</f>
        <v>-28289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7873000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2384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.70866141732283472" right="0.70866141732283472" top="0.74803149606299213" bottom="0.74803149606299213" header="0.31496062992125984" footer="0.31496062992125984"/>
  <pageSetup scale="80" orientation="landscape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86"/>
  <sheetViews>
    <sheetView workbookViewId="0">
      <selection activeCell="D77" sqref="D77"/>
    </sheetView>
  </sheetViews>
  <sheetFormatPr defaultColWidth="8.875" defaultRowHeight="18.75" x14ac:dyDescent="0.3"/>
  <cols>
    <col min="1" max="1" width="13.75" style="28" customWidth="1"/>
    <col min="2" max="2" width="9.75" style="29" customWidth="1"/>
    <col min="3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7.8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8.875" style="8"/>
  </cols>
  <sheetData>
    <row r="1" spans="1:17" ht="30" customHeight="1" thickTop="1" x14ac:dyDescent="0.3">
      <c r="A1" s="429" t="s">
        <v>0</v>
      </c>
      <c r="B1" s="430"/>
      <c r="C1" s="431" t="s">
        <v>89</v>
      </c>
      <c r="D1" s="431"/>
      <c r="E1" s="431"/>
      <c r="F1" s="431"/>
      <c r="G1" s="431"/>
      <c r="H1" s="431"/>
      <c r="I1" s="431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90</v>
      </c>
      <c r="B2" s="460" t="s">
        <v>91</v>
      </c>
      <c r="C2" s="386"/>
      <c r="D2" s="386"/>
      <c r="E2" s="386"/>
      <c r="F2" s="460" t="s">
        <v>92</v>
      </c>
      <c r="G2" s="460"/>
      <c r="H2" s="460"/>
      <c r="I2" s="460"/>
      <c r="J2" s="460" t="s">
        <v>93</v>
      </c>
      <c r="K2" s="413" t="s">
        <v>12</v>
      </c>
      <c r="L2" s="44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-807000</v>
      </c>
    </row>
    <row r="4" spans="1:17" ht="20.100000000000001" customHeight="1" x14ac:dyDescent="0.3">
      <c r="A4" s="17">
        <v>0</v>
      </c>
      <c r="B4" s="18">
        <v>1211</v>
      </c>
      <c r="C4" s="18">
        <v>1641</v>
      </c>
      <c r="D4" s="19">
        <f>C4-B4</f>
        <v>430</v>
      </c>
      <c r="E4" s="20">
        <f>D4*2000</f>
        <v>860000</v>
      </c>
      <c r="F4" s="18">
        <v>313</v>
      </c>
      <c r="G4" s="18">
        <v>321</v>
      </c>
      <c r="H4" s="21">
        <f>G4-F4</f>
        <v>8</v>
      </c>
      <c r="I4" s="22">
        <f>H4*10000</f>
        <v>80000</v>
      </c>
      <c r="J4" s="22"/>
      <c r="K4" s="23">
        <f>A4+E4+I4+J4</f>
        <v>940000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02/2018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02</v>
      </c>
      <c r="B9" s="460" t="str">
        <f>B2</f>
        <v>Tiền điện Tháng 01</v>
      </c>
      <c r="C9" s="386"/>
      <c r="D9" s="386"/>
      <c r="E9" s="386"/>
      <c r="F9" s="460" t="str">
        <f>F2</f>
        <v>Tiền nước Tháng 01</v>
      </c>
      <c r="G9" s="460"/>
      <c r="H9" s="460"/>
      <c r="I9" s="460"/>
      <c r="J9" s="460" t="str">
        <f>J2</f>
        <v>Thuê bao truyền hình cáp Tháng 01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471</v>
      </c>
      <c r="G11" s="18">
        <v>480</v>
      </c>
      <c r="H11" s="21">
        <f>G11-F11</f>
        <v>9</v>
      </c>
      <c r="I11" s="22">
        <f>H11*$O$2</f>
        <v>135000</v>
      </c>
      <c r="J11" s="22">
        <v>0</v>
      </c>
      <c r="K11" s="23">
        <f>A11+E11+I11+J11</f>
        <v>135000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>
        <f>A5</f>
        <v>0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02/2018</v>
      </c>
      <c r="D15" s="431"/>
      <c r="E15" s="431"/>
      <c r="F15" s="431"/>
      <c r="G15" s="431"/>
      <c r="H15" s="431"/>
      <c r="I15" s="431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02</v>
      </c>
      <c r="B16" s="460" t="str">
        <f>B2</f>
        <v>Tiền điện Tháng 01</v>
      </c>
      <c r="C16" s="386"/>
      <c r="D16" s="386"/>
      <c r="E16" s="386"/>
      <c r="F16" s="460" t="str">
        <f>F2</f>
        <v>Tiền nước Tháng 01</v>
      </c>
      <c r="G16" s="460"/>
      <c r="H16" s="460"/>
      <c r="I16" s="460"/>
      <c r="J16" s="460" t="str">
        <f>J2</f>
        <v>Thuê bao truyền hình cáp Tháng 01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">
        <v>4902</v>
      </c>
      <c r="C18" s="18">
        <v>4956</v>
      </c>
      <c r="D18" s="19">
        <f>C18-B18</f>
        <v>54</v>
      </c>
      <c r="E18" s="48">
        <f>IF(D18&lt;=50,D18*$N$2,(D18-50)*$N$3+50*$N$2)</f>
        <v>162000</v>
      </c>
      <c r="F18" s="18">
        <v>629</v>
      </c>
      <c r="G18" s="18">
        <v>634</v>
      </c>
      <c r="H18" s="21">
        <f>G18-F18</f>
        <v>5</v>
      </c>
      <c r="I18" s="22">
        <f>H18*$O$2</f>
        <v>75000</v>
      </c>
      <c r="J18" s="22">
        <v>0</v>
      </c>
      <c r="K18" s="23">
        <f>A18+E18+I18+J18</f>
        <v>1437000</v>
      </c>
      <c r="L18" s="444"/>
      <c r="M18" s="24"/>
      <c r="N18" s="25"/>
      <c r="O18" s="26"/>
      <c r="P18" s="26"/>
    </row>
    <row r="19" spans="1:16" s="50" customFormat="1" ht="20.25" thickBot="1" x14ac:dyDescent="0.35">
      <c r="A19" s="425" t="s">
        <v>94</v>
      </c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02/2018</v>
      </c>
      <c r="D22" s="431"/>
      <c r="E22" s="431"/>
      <c r="F22" s="431"/>
      <c r="G22" s="431"/>
      <c r="H22" s="431"/>
      <c r="I22" s="431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459" t="str">
        <f>A2</f>
        <v>Tiền phòng Tháng 02</v>
      </c>
      <c r="B23" s="460" t="str">
        <f>B2</f>
        <v>Tiền điện Tháng 01</v>
      </c>
      <c r="C23" s="386"/>
      <c r="D23" s="386"/>
      <c r="E23" s="386"/>
      <c r="F23" s="460" t="str">
        <f>F2</f>
        <v>Tiền nước Tháng 01</v>
      </c>
      <c r="G23" s="460"/>
      <c r="H23" s="460"/>
      <c r="I23" s="460"/>
      <c r="J23" s="460" t="str">
        <f>J2</f>
        <v>Thuê bao truyền hình cáp Tháng 01</v>
      </c>
      <c r="K23" s="414" t="str">
        <f>K2</f>
        <v>Số tiền phải đóng (đồng)</v>
      </c>
      <c r="L23" s="444"/>
      <c r="M23" s="46"/>
      <c r="N23" s="15"/>
      <c r="O23" s="15"/>
      <c r="P23" s="15"/>
    </row>
    <row r="24" spans="1:16" ht="40.5" x14ac:dyDescent="0.3">
      <c r="A24" s="459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460"/>
      <c r="K24" s="414"/>
      <c r="L24" s="44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4314</v>
      </c>
      <c r="C25" s="18">
        <v>4415</v>
      </c>
      <c r="D25" s="19">
        <f>C25-B25</f>
        <v>101</v>
      </c>
      <c r="E25" s="48">
        <f>IF(D25&lt;=50,D25*$N$2,(D25-50)*$N$3+50*$N$2)</f>
        <v>303000</v>
      </c>
      <c r="F25" s="18">
        <v>699</v>
      </c>
      <c r="G25" s="18">
        <v>706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1638000</v>
      </c>
      <c r="L25" s="444"/>
      <c r="M25" s="24"/>
      <c r="N25" s="25"/>
      <c r="O25" s="26"/>
      <c r="P25" s="26"/>
    </row>
    <row r="26" spans="1:16" s="50" customFormat="1" ht="20.25" thickBot="1" x14ac:dyDescent="0.3">
      <c r="A26" s="425" t="str">
        <f>A19</f>
        <v xml:space="preserve">Lưu ý: Vui lòng thanh toán và nhận quà Tết trước ngày 08/02/2018 tại địa chỉ nhà số 1454 Tỉnh lộ 10, P.Tân Tạo, Q.Bình Tân </v>
      </c>
      <c r="B26" s="476"/>
      <c r="C26" s="476"/>
      <c r="D26" s="476"/>
      <c r="E26" s="476"/>
      <c r="F26" s="476"/>
      <c r="G26" s="476"/>
      <c r="H26" s="476"/>
      <c r="I26" s="476"/>
      <c r="J26" s="476"/>
      <c r="K26" s="476"/>
      <c r="L26" s="477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02/2018</v>
      </c>
      <c r="D27" s="431"/>
      <c r="E27" s="431"/>
      <c r="F27" s="431"/>
      <c r="G27" s="431"/>
      <c r="H27" s="431"/>
      <c r="I27" s="431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02</v>
      </c>
      <c r="B28" s="460" t="str">
        <f>B2</f>
        <v>Tiền điện Tháng 01</v>
      </c>
      <c r="C28" s="386"/>
      <c r="D28" s="386"/>
      <c r="E28" s="386"/>
      <c r="F28" s="460" t="str">
        <f>F2</f>
        <v>Tiền nước Tháng 01</v>
      </c>
      <c r="G28" s="460"/>
      <c r="H28" s="460"/>
      <c r="I28" s="460"/>
      <c r="J28" s="460" t="str">
        <f>J2</f>
        <v>Thuê bao truyền hình cáp Tháng 01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764</v>
      </c>
      <c r="C30" s="18">
        <v>834</v>
      </c>
      <c r="D30" s="19">
        <f>C30-B30</f>
        <v>70</v>
      </c>
      <c r="E30" s="48">
        <f>IF(D30&lt;=50,D30*$N$2,(D30-50)*$N$3+50*$N$2)</f>
        <v>210000</v>
      </c>
      <c r="F30" s="18">
        <v>504</v>
      </c>
      <c r="G30" s="18">
        <v>511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1545000</v>
      </c>
      <c r="L30" s="444"/>
      <c r="M30" s="24"/>
      <c r="N30" s="25"/>
      <c r="O30" s="26"/>
      <c r="P30" s="26"/>
    </row>
    <row r="31" spans="1:16" ht="20.25" thickBot="1" x14ac:dyDescent="0.35">
      <c r="A31" s="456" t="s">
        <v>94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8"/>
      <c r="M31" s="27"/>
      <c r="N31" s="428"/>
      <c r="O31" s="428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02/2018</v>
      </c>
      <c r="D34" s="431"/>
      <c r="E34" s="431"/>
      <c r="F34" s="431"/>
      <c r="G34" s="431"/>
      <c r="H34" s="431"/>
      <c r="I34" s="431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02</v>
      </c>
      <c r="B35" s="460" t="str">
        <f>B2</f>
        <v>Tiền điện Tháng 01</v>
      </c>
      <c r="C35" s="386"/>
      <c r="D35" s="386"/>
      <c r="E35" s="386"/>
      <c r="F35" s="460" t="str">
        <f>F2</f>
        <v>Tiền nước Tháng 01</v>
      </c>
      <c r="G35" s="460"/>
      <c r="H35" s="460"/>
      <c r="I35" s="460"/>
      <c r="J35" s="460" t="str">
        <f>J2</f>
        <v>Thuê bao truyền hình cáp Tháng 01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288</v>
      </c>
      <c r="C37" s="18">
        <v>415</v>
      </c>
      <c r="D37" s="19">
        <f>C37-B37</f>
        <v>127</v>
      </c>
      <c r="E37" s="48">
        <f>IF(D37&lt;=50,D37*$N$2,(D37-50)*$N$3+50*$N$2)</f>
        <v>381000</v>
      </c>
      <c r="F37" s="18">
        <v>511</v>
      </c>
      <c r="G37" s="18">
        <v>519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1701000</v>
      </c>
      <c r="L37" s="444"/>
      <c r="M37" s="24"/>
      <c r="N37" s="25"/>
      <c r="O37" s="26"/>
      <c r="P37" s="26"/>
    </row>
    <row r="38" spans="1:17" ht="20.100000000000001" customHeight="1" thickBot="1" x14ac:dyDescent="0.35">
      <c r="A38" s="456" t="str">
        <f>A31</f>
        <v xml:space="preserve">Lưu ý: Vui lòng thanh toán và nhận quà Tết trước ngày 08/02/2018 tại địa chỉ nhà số 1454 Tỉnh lộ 10, P.Tân Tạo, Q.Bình Tân 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8"/>
      <c r="M38" s="27"/>
      <c r="N38" s="428"/>
      <c r="O38" s="428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02/2018</v>
      </c>
      <c r="D41" s="431"/>
      <c r="E41" s="431"/>
      <c r="F41" s="431"/>
      <c r="G41" s="431"/>
      <c r="H41" s="431"/>
      <c r="I41" s="431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02</v>
      </c>
      <c r="B42" s="460" t="str">
        <f>B2</f>
        <v>Tiền điện Tháng 01</v>
      </c>
      <c r="C42" s="386"/>
      <c r="D42" s="386"/>
      <c r="E42" s="386"/>
      <c r="F42" s="460" t="str">
        <f>F2</f>
        <v>Tiền nước Tháng 01</v>
      </c>
      <c r="G42" s="460"/>
      <c r="H42" s="460"/>
      <c r="I42" s="460"/>
      <c r="J42" s="460" t="str">
        <f>J2</f>
        <v>Thuê bao truyền hình cáp Tháng 01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3322</v>
      </c>
      <c r="C44" s="18">
        <v>3360</v>
      </c>
      <c r="D44" s="19">
        <f>C44-B44</f>
        <v>38</v>
      </c>
      <c r="E44" s="48">
        <f>IF(D44&lt;=50,D44*$N$2,(D44-50)*$N$3+50*$N$2)</f>
        <v>114000</v>
      </c>
      <c r="F44" s="18">
        <v>623</v>
      </c>
      <c r="G44" s="18">
        <v>626</v>
      </c>
      <c r="H44" s="21">
        <f>G44-F44</f>
        <v>3</v>
      </c>
      <c r="I44" s="22">
        <f>H44*$O$2</f>
        <v>45000</v>
      </c>
      <c r="J44" s="22">
        <v>30000</v>
      </c>
      <c r="K44" s="23">
        <f>(A44+E44+I44+J44)</f>
        <v>1389000</v>
      </c>
      <c r="L44" s="444"/>
      <c r="M44" s="24"/>
      <c r="N44" s="25"/>
      <c r="O44" s="26"/>
      <c r="P44" s="26"/>
    </row>
    <row r="45" spans="1:17" ht="20.100000000000001" customHeight="1" thickBot="1" x14ac:dyDescent="0.35">
      <c r="A45" s="456" t="str">
        <f>A31</f>
        <v xml:space="preserve">Lưu ý: Vui lòng thanh toán và nhận quà Tết trước ngày 08/02/2018 tại địa chỉ nhà số 1454 Tỉnh lộ 10, P.Tân Tạo, Q.Bình Tân 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8"/>
      <c r="M45" s="27"/>
      <c r="N45" s="428"/>
      <c r="O45" s="428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02/2018</v>
      </c>
      <c r="D48" s="431"/>
      <c r="E48" s="431"/>
      <c r="F48" s="431"/>
      <c r="G48" s="431"/>
      <c r="H48" s="431"/>
      <c r="I48" s="431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02</v>
      </c>
      <c r="B49" s="460" t="str">
        <f>B2</f>
        <v>Tiền điện Tháng 01</v>
      </c>
      <c r="C49" s="386"/>
      <c r="D49" s="386"/>
      <c r="E49" s="386"/>
      <c r="F49" s="460" t="str">
        <f>F2</f>
        <v>Tiền nước Tháng 01</v>
      </c>
      <c r="G49" s="460"/>
      <c r="H49" s="460"/>
      <c r="I49" s="460"/>
      <c r="J49" s="460" t="str">
        <f>J2</f>
        <v>Thuê bao truyền hình cáp Tháng 01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4434</v>
      </c>
      <c r="C51" s="18">
        <v>4550</v>
      </c>
      <c r="D51" s="19">
        <f>C51-B51</f>
        <v>116</v>
      </c>
      <c r="E51" s="48">
        <f>IF(D51&lt;=50,D51*$N$2,(D51-50)*$N$3+50*$N$2)</f>
        <v>348000</v>
      </c>
      <c r="F51" s="18">
        <v>614</v>
      </c>
      <c r="G51" s="18">
        <v>622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1668000</v>
      </c>
      <c r="L51" s="444"/>
      <c r="M51" s="24"/>
      <c r="N51" s="25"/>
      <c r="O51" s="26"/>
      <c r="P51" s="26"/>
    </row>
    <row r="52" spans="1:16" ht="20.25" thickBot="1" x14ac:dyDescent="0.35">
      <c r="A52" s="456" t="str">
        <f>A31</f>
        <v xml:space="preserve">Lưu ý: Vui lòng thanh toán và nhận quà Tết trước ngày 08/02/2018 tại địa chỉ nhà số 1454 Tỉnh lộ 10, P.Tân Tạo, Q.Bình Tân 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  <c r="L52" s="458"/>
      <c r="M52" s="27"/>
      <c r="N52" s="428"/>
      <c r="O52" s="428"/>
    </row>
    <row r="53" spans="1:16" ht="21" thickTop="1" x14ac:dyDescent="0.3">
      <c r="A53" s="429" t="s">
        <v>31</v>
      </c>
      <c r="B53" s="430"/>
      <c r="C53" s="431" t="str">
        <f>C1</f>
        <v>TIỀN NHÀ TRỌ THÁNG 02/2018</v>
      </c>
      <c r="D53" s="431"/>
      <c r="E53" s="431"/>
      <c r="F53" s="431"/>
      <c r="G53" s="431"/>
      <c r="H53" s="431"/>
      <c r="I53" s="431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02</v>
      </c>
      <c r="B54" s="460" t="str">
        <f>B2</f>
        <v>Tiền điện Tháng 01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01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">
        <v>3662</v>
      </c>
      <c r="C56" s="18">
        <v>3814</v>
      </c>
      <c r="D56" s="19">
        <f>C56-B56</f>
        <v>152</v>
      </c>
      <c r="E56" s="48">
        <f>IF(D56&lt;=50,D56*$N$2,(D56-50)*$N$3+50*$N$2)</f>
        <v>456000</v>
      </c>
      <c r="F56" s="18">
        <v>438</v>
      </c>
      <c r="G56" s="18">
        <v>442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3516000</v>
      </c>
      <c r="L56" s="444"/>
      <c r="M56" s="24"/>
      <c r="N56" s="25"/>
      <c r="O56" s="26"/>
      <c r="P56" s="26"/>
    </row>
    <row r="57" spans="1:16" ht="20.25" thickBot="1" x14ac:dyDescent="0.35">
      <c r="A57" s="456" t="str">
        <f>A31</f>
        <v xml:space="preserve">Lưu ý: Vui lòng thanh toán và nhận quà Tết trước ngày 08/02/2018 tại địa chỉ nhà số 1454 Tỉnh lộ 10, P.Tân Tạo, Q.Bình Tân 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8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02/2018</v>
      </c>
      <c r="D60" s="431"/>
      <c r="E60" s="431"/>
      <c r="F60" s="431"/>
      <c r="G60" s="431"/>
      <c r="H60" s="431"/>
      <c r="I60" s="431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02</v>
      </c>
      <c r="B61" s="434" t="str">
        <f>B2</f>
        <v>Tiền điện Tháng 01</v>
      </c>
      <c r="C61" s="435"/>
      <c r="D61" s="435"/>
      <c r="E61" s="436"/>
      <c r="F61" s="434" t="str">
        <f>F2</f>
        <v>Tiền nước Tháng 01</v>
      </c>
      <c r="G61" s="437"/>
      <c r="H61" s="437"/>
      <c r="I61" s="438"/>
      <c r="J61" s="439" t="str">
        <f>J2</f>
        <v>Thuê bao truyền hình cáp Tháng 01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61">
        <v>5548</v>
      </c>
      <c r="C63" s="61">
        <v>5625</v>
      </c>
      <c r="D63" s="19">
        <f>C63-B63</f>
        <v>77</v>
      </c>
      <c r="E63" s="48">
        <f>IF(D63&lt;=50,D63*$N$2,(D63-50)*$N$3+50*$N$2)</f>
        <v>231000</v>
      </c>
      <c r="F63" s="18">
        <v>598</v>
      </c>
      <c r="G63" s="18">
        <v>603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1536000</v>
      </c>
      <c r="L63" s="444"/>
      <c r="M63" s="24"/>
      <c r="N63" s="25"/>
      <c r="O63" s="26"/>
      <c r="P63" s="26"/>
    </row>
    <row r="64" spans="1:16" ht="20.25" thickBot="1" x14ac:dyDescent="0.35">
      <c r="A64" s="425" t="str">
        <f>A31</f>
        <v xml:space="preserve">Lưu ý: Vui lòng thanh toán và nhận quà Tết trước ngày 08/02/2018 tại địa chỉ nhà số 1454 Tỉnh lộ 10, P.Tân Tạo, Q.Bình Tân </v>
      </c>
      <c r="B64" s="426"/>
      <c r="C64" s="426"/>
      <c r="D64" s="426"/>
      <c r="E64" s="426"/>
      <c r="F64" s="426"/>
      <c r="G64" s="426"/>
      <c r="H64" s="426"/>
      <c r="I64" s="426"/>
      <c r="J64" s="426"/>
      <c r="K64" s="426"/>
      <c r="L64" s="42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02/2018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02</v>
      </c>
      <c r="B68" s="434" t="str">
        <f>B2</f>
        <v>Tiền điện Tháng 01</v>
      </c>
      <c r="C68" s="435"/>
      <c r="D68" s="435"/>
      <c r="E68" s="436"/>
      <c r="F68" s="434" t="str">
        <f>F2</f>
        <v>Tiền nước Tháng 01</v>
      </c>
      <c r="G68" s="437"/>
      <c r="H68" s="437"/>
      <c r="I68" s="438"/>
      <c r="J68" s="439" t="str">
        <f>J2</f>
        <v>Thuê bao truyền hình cáp Tháng 01</v>
      </c>
      <c r="K68" s="441" t="str">
        <f>K2</f>
        <v>Số tiền phải đóng (đồng)</v>
      </c>
      <c r="L68" s="444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8397</v>
      </c>
      <c r="C70" s="61">
        <v>8589</v>
      </c>
      <c r="D70" s="19">
        <f>C70-B70</f>
        <v>192</v>
      </c>
      <c r="E70" s="48">
        <f>IF(D70&lt;=50,D70*$N$2,(D70-50)*$N$3+50*$N$2)</f>
        <v>576000</v>
      </c>
      <c r="F70" s="18">
        <v>513</v>
      </c>
      <c r="G70" s="18">
        <v>525</v>
      </c>
      <c r="H70" s="21">
        <f>G70-F70</f>
        <v>12</v>
      </c>
      <c r="I70" s="22">
        <f>H70*$O$2</f>
        <v>180000</v>
      </c>
      <c r="J70" s="22">
        <v>30000</v>
      </c>
      <c r="K70" s="23">
        <f>A70+E70+I70+J70</f>
        <v>1986000</v>
      </c>
      <c r="L70" s="444"/>
      <c r="M70" s="24"/>
      <c r="N70" s="25"/>
      <c r="O70" s="26"/>
      <c r="P70" s="26"/>
    </row>
    <row r="71" spans="1:16" ht="20.25" thickBot="1" x14ac:dyDescent="0.35">
      <c r="A71" s="425" t="str">
        <f>A31</f>
        <v xml:space="preserve">Lưu ý: Vui lòng thanh toán và nhận quà Tết trước ngày 08/02/2018 tại địa chỉ nhà số 1454 Tỉnh lộ 10, P.Tân Tạo, Q.Bình Tân </v>
      </c>
      <c r="B71" s="426"/>
      <c r="C71" s="426"/>
      <c r="D71" s="426"/>
      <c r="E71" s="426"/>
      <c r="F71" s="426"/>
      <c r="G71" s="426"/>
      <c r="H71" s="426"/>
      <c r="I71" s="426"/>
      <c r="J71" s="426"/>
      <c r="K71" s="426"/>
      <c r="L71" s="42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02/2018</v>
      </c>
      <c r="D74" s="431"/>
      <c r="E74" s="431"/>
      <c r="F74" s="431"/>
      <c r="G74" s="431"/>
      <c r="H74" s="431"/>
      <c r="I74" s="431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02</v>
      </c>
      <c r="B75" s="434" t="str">
        <f>B2</f>
        <v>Tiền điện Tháng 01</v>
      </c>
      <c r="C75" s="435"/>
      <c r="D75" s="435"/>
      <c r="E75" s="436"/>
      <c r="F75" s="434" t="str">
        <f>F2</f>
        <v>Tiền nước Tháng 01</v>
      </c>
      <c r="G75" s="437"/>
      <c r="H75" s="437"/>
      <c r="I75" s="438"/>
      <c r="J75" s="439" t="str">
        <f>J2</f>
        <v>Thuê bao truyền hình cáp Tháng 01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17899</v>
      </c>
      <c r="C77" s="61">
        <v>18171</v>
      </c>
      <c r="D77" s="19">
        <f>C77-B77</f>
        <v>272</v>
      </c>
      <c r="E77" s="20">
        <f>IF(D77&lt;=50,D77*$N$2,(D77-50)*$N$3+50*$N$2)</f>
        <v>816000</v>
      </c>
      <c r="F77" s="18">
        <v>736</v>
      </c>
      <c r="G77" s="18">
        <v>746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2196000</v>
      </c>
      <c r="L77" s="444"/>
      <c r="M77" s="24"/>
      <c r="N77" s="25"/>
      <c r="O77" s="26"/>
      <c r="P77" s="26"/>
    </row>
    <row r="78" spans="1:16" ht="20.25" thickBot="1" x14ac:dyDescent="0.35">
      <c r="A78" s="425" t="str">
        <f>A31</f>
        <v xml:space="preserve">Lưu ý: Vui lòng thanh toán và nhận quà Tết trước ngày 08/02/2018 tại địa chỉ nhà số 1454 Tỉnh lộ 10, P.Tân Tạo, Q.Bình Tân </v>
      </c>
      <c r="B78" s="426"/>
      <c r="C78" s="426"/>
      <c r="D78" s="426"/>
      <c r="E78" s="426"/>
      <c r="F78" s="426"/>
      <c r="G78" s="426"/>
      <c r="H78" s="426"/>
      <c r="I78" s="426"/>
      <c r="J78" s="426"/>
      <c r="K78" s="426"/>
      <c r="L78" s="427"/>
      <c r="M78" s="126"/>
      <c r="O78" s="99"/>
    </row>
    <row r="79" spans="1:16" ht="21" thickTop="1" x14ac:dyDescent="0.3">
      <c r="A79" s="429" t="s">
        <v>41</v>
      </c>
      <c r="B79" s="430"/>
      <c r="C79" s="431" t="str">
        <f>C1</f>
        <v>TIỀN NHÀ TRỌ THÁNG 02/2018</v>
      </c>
      <c r="D79" s="431"/>
      <c r="E79" s="431"/>
      <c r="F79" s="431"/>
      <c r="G79" s="431"/>
      <c r="H79" s="431"/>
      <c r="I79" s="431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02</v>
      </c>
      <c r="B80" s="434" t="str">
        <f>B2</f>
        <v>Tiền điện Tháng 01</v>
      </c>
      <c r="C80" s="435"/>
      <c r="D80" s="435"/>
      <c r="E80" s="436"/>
      <c r="F80" s="434" t="str">
        <f>F2</f>
        <v>Tiền nước Tháng 01</v>
      </c>
      <c r="G80" s="437"/>
      <c r="H80" s="437"/>
      <c r="I80" s="438"/>
      <c r="J80" s="439" t="str">
        <f>J2</f>
        <v>Thuê bao truyền hình cáp Tháng 01</v>
      </c>
      <c r="K80" s="441" t="str">
        <f>K2</f>
        <v>Số tiền phải đóng (đồng)</v>
      </c>
      <c r="L80" s="444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4306</v>
      </c>
      <c r="C82" s="18">
        <v>4385</v>
      </c>
      <c r="D82" s="19">
        <f>C82-B82</f>
        <v>79</v>
      </c>
      <c r="E82" s="48">
        <f>IF(D82&lt;=50,D82*$N$2,(D82-50)*$N$3+50*$N$2)</f>
        <v>237000</v>
      </c>
      <c r="F82" s="18">
        <v>557</v>
      </c>
      <c r="G82" s="18">
        <v>567</v>
      </c>
      <c r="H82" s="21">
        <f>G82-F82</f>
        <v>10</v>
      </c>
      <c r="I82" s="22">
        <f>H82*$O$2</f>
        <v>150000</v>
      </c>
      <c r="J82" s="22">
        <v>30000</v>
      </c>
      <c r="K82" s="23">
        <f>A82+E82+I82+J82</f>
        <v>1617000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A31</f>
        <v xml:space="preserve">Lưu ý: Vui lòng thanh toán và nhận quà Tết trước ngày 08/02/2018 tại địa chỉ nhà số 1454 Tỉnh lộ 10, P.Tân Tạo,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02/2018</v>
      </c>
      <c r="D86" s="431"/>
      <c r="E86" s="431"/>
      <c r="F86" s="431"/>
      <c r="G86" s="431"/>
      <c r="H86" s="431"/>
      <c r="I86" s="431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02</v>
      </c>
      <c r="B87" s="434" t="str">
        <f>B2</f>
        <v>Tiền điện Tháng 01</v>
      </c>
      <c r="C87" s="435"/>
      <c r="D87" s="435"/>
      <c r="E87" s="436"/>
      <c r="F87" s="434" t="str">
        <f>F2</f>
        <v>Tiền nước Tháng 01</v>
      </c>
      <c r="G87" s="437"/>
      <c r="H87" s="437"/>
      <c r="I87" s="438"/>
      <c r="J87" s="439" t="str">
        <f>J2</f>
        <v>Thuê bao truyền hình cáp Tháng 01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3110</v>
      </c>
      <c r="C89" s="18">
        <v>3121</v>
      </c>
      <c r="D89" s="19">
        <f>C89-B89</f>
        <v>11</v>
      </c>
      <c r="E89" s="48">
        <f>IF(D89&lt;=50,D89*$N$2,(D89-50)*$N$3+50*$N$2)</f>
        <v>33000</v>
      </c>
      <c r="F89" s="18">
        <v>736</v>
      </c>
      <c r="G89" s="18">
        <v>741</v>
      </c>
      <c r="H89" s="21">
        <f>G89-F89</f>
        <v>5</v>
      </c>
      <c r="I89" s="22">
        <f>H89*$O$2</f>
        <v>75000</v>
      </c>
      <c r="J89" s="22">
        <v>0</v>
      </c>
      <c r="K89" s="23">
        <f>A89+E89+I89+J89</f>
        <v>1308000</v>
      </c>
      <c r="L89" s="444"/>
      <c r="M89" s="24"/>
      <c r="N89" s="25"/>
      <c r="O89" s="26"/>
      <c r="P89" s="26"/>
    </row>
    <row r="90" spans="1:16" ht="20.25" thickBot="1" x14ac:dyDescent="0.35">
      <c r="A90" s="425" t="s">
        <v>97</v>
      </c>
      <c r="B90" s="426"/>
      <c r="C90" s="426"/>
      <c r="D90" s="426"/>
      <c r="E90" s="426"/>
      <c r="F90" s="426"/>
      <c r="G90" s="426"/>
      <c r="H90" s="426"/>
      <c r="I90" s="426"/>
      <c r="J90" s="426"/>
      <c r="K90" s="426"/>
      <c r="L90" s="427"/>
      <c r="M90" s="27"/>
      <c r="N90" s="428"/>
      <c r="O90" s="428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02/2018</v>
      </c>
      <c r="D93" s="431"/>
      <c r="E93" s="431"/>
      <c r="F93" s="431"/>
      <c r="G93" s="431"/>
      <c r="H93" s="431"/>
      <c r="I93" s="431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01</v>
      </c>
      <c r="C94" s="435"/>
      <c r="D94" s="435"/>
      <c r="E94" s="436"/>
      <c r="F94" s="434" t="str">
        <f>F2</f>
        <v>Tiền nước Tháng 01</v>
      </c>
      <c r="G94" s="437"/>
      <c r="H94" s="437"/>
      <c r="I94" s="438"/>
      <c r="J94" s="439" t="str">
        <f>J9</f>
        <v>Thuê bao truyền hình cáp Tháng 01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0.5" x14ac:dyDescent="0.3">
      <c r="A95" s="450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3598</v>
      </c>
      <c r="C96" s="18">
        <v>3692</v>
      </c>
      <c r="D96" s="19">
        <f>C96-B96</f>
        <v>94</v>
      </c>
      <c r="E96" s="48">
        <f>IF(D96&lt;=50,D96*$N$2,(D96-50)*$N$3+50*$N$2)</f>
        <v>282000</v>
      </c>
      <c r="F96" s="18">
        <v>185</v>
      </c>
      <c r="G96" s="18">
        <v>195</v>
      </c>
      <c r="H96" s="21">
        <f>G96-F96</f>
        <v>10</v>
      </c>
      <c r="I96" s="22">
        <f>H96*$O$2</f>
        <v>150000</v>
      </c>
      <c r="J96" s="22">
        <v>0</v>
      </c>
      <c r="K96" s="23">
        <f>A96+E96+I96+J96</f>
        <v>1632000</v>
      </c>
      <c r="L96" s="444"/>
      <c r="M96" s="24"/>
      <c r="N96" s="25"/>
      <c r="O96" s="26"/>
      <c r="P96" s="26"/>
    </row>
    <row r="97" spans="1:16" ht="20.25" thickBot="1" x14ac:dyDescent="0.35">
      <c r="A97" s="425" t="str">
        <f>A31</f>
        <v xml:space="preserve">Lưu ý: Vui lòng thanh toán và nhận quà Tết trước ngày 08/02/2018 tại địa chỉ nhà số 1454 Tỉnh lộ 10, P.Tân Tạo, Q.Bình Tân </v>
      </c>
      <c r="B97" s="426"/>
      <c r="C97" s="426"/>
      <c r="D97" s="426"/>
      <c r="E97" s="426"/>
      <c r="F97" s="426"/>
      <c r="G97" s="426"/>
      <c r="H97" s="426"/>
      <c r="I97" s="426"/>
      <c r="J97" s="426"/>
      <c r="K97" s="426"/>
      <c r="L97" s="427"/>
      <c r="M97" s="27"/>
      <c r="N97" s="428"/>
      <c r="O97" s="428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02/2018</v>
      </c>
      <c r="D100" s="431"/>
      <c r="E100" s="431"/>
      <c r="F100" s="431"/>
      <c r="G100" s="431"/>
      <c r="H100" s="431"/>
      <c r="I100" s="431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02</v>
      </c>
      <c r="B101" s="434" t="str">
        <f>B2</f>
        <v>Tiền điện Tháng 01</v>
      </c>
      <c r="C101" s="435"/>
      <c r="D101" s="435"/>
      <c r="E101" s="436"/>
      <c r="F101" s="434" t="str">
        <f>F2</f>
        <v>Tiền nước Tháng 01</v>
      </c>
      <c r="G101" s="437"/>
      <c r="H101" s="437"/>
      <c r="I101" s="438"/>
      <c r="J101" s="439" t="str">
        <f>J2</f>
        <v>Thuê bao truyền hình cáp Tháng 01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4097</v>
      </c>
      <c r="C103" s="18">
        <v>4133</v>
      </c>
      <c r="D103" s="19">
        <f>C103-B103</f>
        <v>36</v>
      </c>
      <c r="E103" s="48">
        <f>IF(D103&lt;=50,D103*$N$2,(D103-50)*$N$3+50*$N$2)</f>
        <v>108000</v>
      </c>
      <c r="F103" s="18">
        <v>500</v>
      </c>
      <c r="G103" s="18">
        <v>503</v>
      </c>
      <c r="H103" s="21">
        <f>G103-F103</f>
        <v>3</v>
      </c>
      <c r="I103" s="22">
        <f>H103*$O$2</f>
        <v>45000</v>
      </c>
      <c r="J103" s="22">
        <v>30000</v>
      </c>
      <c r="K103" s="23">
        <f>A103+E103+I103+J103</f>
        <v>1383000</v>
      </c>
      <c r="L103" s="444"/>
      <c r="M103" s="24"/>
      <c r="N103" s="25"/>
      <c r="O103" s="26"/>
      <c r="P103" s="26"/>
    </row>
    <row r="104" spans="1:16" ht="20.25" thickBot="1" x14ac:dyDescent="0.35">
      <c r="A104" s="425" t="s">
        <v>97</v>
      </c>
      <c r="B104" s="426"/>
      <c r="C104" s="426"/>
      <c r="D104" s="426"/>
      <c r="E104" s="426"/>
      <c r="F104" s="426"/>
      <c r="G104" s="426"/>
      <c r="H104" s="426"/>
      <c r="I104" s="426"/>
      <c r="J104" s="426"/>
      <c r="K104" s="426"/>
      <c r="L104" s="427"/>
      <c r="M104" s="127">
        <v>706</v>
      </c>
      <c r="N104" s="128">
        <v>732</v>
      </c>
      <c r="O104" s="128"/>
    </row>
    <row r="105" spans="1:16" ht="21" thickTop="1" x14ac:dyDescent="0.3">
      <c r="A105" s="429" t="s">
        <v>49</v>
      </c>
      <c r="B105" s="430"/>
      <c r="C105" s="431" t="str">
        <f>C1</f>
        <v>TIỀN NHÀ TRỌ THÁNG 02/2018</v>
      </c>
      <c r="D105" s="431"/>
      <c r="E105" s="431"/>
      <c r="F105" s="431"/>
      <c r="G105" s="431"/>
      <c r="H105" s="431"/>
      <c r="I105" s="431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432" t="str">
        <f>A2</f>
        <v>Tiền phòng Tháng 02</v>
      </c>
      <c r="B106" s="434" t="str">
        <f>B2</f>
        <v>Tiền điện Tháng 01</v>
      </c>
      <c r="C106" s="435"/>
      <c r="D106" s="435"/>
      <c r="E106" s="436"/>
      <c r="F106" s="434" t="str">
        <f>F2</f>
        <v>Tiền nước Tháng 01</v>
      </c>
      <c r="G106" s="437"/>
      <c r="H106" s="437"/>
      <c r="I106" s="438"/>
      <c r="J106" s="439" t="str">
        <f>J2</f>
        <v>Thuê bao truyền hình cáp Tháng 01</v>
      </c>
      <c r="K106" s="441" t="str">
        <f>K2</f>
        <v>Số tiền phải đóng (đồng)</v>
      </c>
      <c r="L106" s="444"/>
      <c r="M106" s="14"/>
      <c r="N106" s="15"/>
      <c r="O106" s="15"/>
      <c r="P106" s="15"/>
    </row>
    <row r="107" spans="1:16" ht="40.5" x14ac:dyDescent="0.3">
      <c r="A107" s="433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440"/>
      <c r="K107" s="442"/>
      <c r="L107" s="444"/>
      <c r="M107" s="14"/>
      <c r="N107" s="15"/>
      <c r="O107" s="15"/>
      <c r="P107" s="16"/>
    </row>
    <row r="108" spans="1:16" x14ac:dyDescent="0.3">
      <c r="A108" s="17">
        <v>1500000</v>
      </c>
      <c r="B108" s="18">
        <v>2473</v>
      </c>
      <c r="C108" s="18">
        <v>2505</v>
      </c>
      <c r="D108" s="19">
        <f>C108-B108</f>
        <v>32</v>
      </c>
      <c r="E108" s="48">
        <f>IF(D108&lt;=50,D108*$N$2,(D108-50)*$N$3+50*$N$2)</f>
        <v>96000</v>
      </c>
      <c r="F108" s="18">
        <v>161</v>
      </c>
      <c r="G108" s="18">
        <v>166</v>
      </c>
      <c r="H108" s="21">
        <f>G108-F108</f>
        <v>5</v>
      </c>
      <c r="I108" s="22">
        <f>H108*$O$2</f>
        <v>75000</v>
      </c>
      <c r="J108" s="22">
        <v>0</v>
      </c>
      <c r="K108" s="23">
        <f>A108+E108+I108+J108</f>
        <v>1671000</v>
      </c>
      <c r="L108" s="444"/>
      <c r="M108" s="24"/>
      <c r="N108" s="25"/>
      <c r="O108" s="26"/>
      <c r="P108" s="26"/>
    </row>
    <row r="109" spans="1:16" ht="20.25" thickBot="1" x14ac:dyDescent="0.35">
      <c r="A109" s="425" t="str">
        <f>A31</f>
        <v xml:space="preserve">Lưu ý: Vui lòng thanh toán và nhận quà Tết trước ngày 08/02/2018 tại địa chỉ nhà số 1454 Tỉnh lộ 10, P.Tân Tạo, Q.Bình Tân </v>
      </c>
      <c r="B109" s="426"/>
      <c r="C109" s="426"/>
      <c r="D109" s="426"/>
      <c r="E109" s="426"/>
      <c r="F109" s="426"/>
      <c r="G109" s="426"/>
      <c r="H109" s="426"/>
      <c r="I109" s="426"/>
      <c r="J109" s="426"/>
      <c r="K109" s="426"/>
      <c r="L109" s="427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429" t="s">
        <v>50</v>
      </c>
      <c r="B112" s="430"/>
      <c r="C112" s="431" t="str">
        <f>C1</f>
        <v>TIỀN NHÀ TRỌ THÁNG 02/2018</v>
      </c>
      <c r="D112" s="431"/>
      <c r="E112" s="431"/>
      <c r="F112" s="431"/>
      <c r="G112" s="431"/>
      <c r="H112" s="431"/>
      <c r="I112" s="431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432" t="str">
        <f>A2</f>
        <v>Tiền phòng Tháng 02</v>
      </c>
      <c r="B113" s="434" t="str">
        <f>B2</f>
        <v>Tiền điện Tháng 01</v>
      </c>
      <c r="C113" s="435"/>
      <c r="D113" s="435"/>
      <c r="E113" s="436"/>
      <c r="F113" s="434" t="str">
        <f>F2</f>
        <v>Tiền nước Tháng 01</v>
      </c>
      <c r="G113" s="437"/>
      <c r="H113" s="437"/>
      <c r="I113" s="438"/>
      <c r="J113" s="439" t="str">
        <f>J2</f>
        <v>Thuê bao truyền hình cáp Tháng 01</v>
      </c>
      <c r="K113" s="441" t="str">
        <f>K2</f>
        <v>Số tiền phải đóng (đồng)</v>
      </c>
      <c r="L113" s="444"/>
      <c r="M113" s="46"/>
      <c r="N113" s="15"/>
      <c r="O113" s="15"/>
      <c r="P113" s="15"/>
    </row>
    <row r="114" spans="1:16" ht="40.5" x14ac:dyDescent="0.3">
      <c r="A114" s="433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440"/>
      <c r="K114" s="442"/>
      <c r="L114" s="444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1318</v>
      </c>
      <c r="C115" s="18">
        <v>1594</v>
      </c>
      <c r="D115" s="19">
        <f>C115-B115</f>
        <v>276</v>
      </c>
      <c r="E115" s="20">
        <f>IF(D115&lt;=50,D115*$N$2,(D115-50)*$N$3+50*$N$2)</f>
        <v>828000</v>
      </c>
      <c r="F115" s="18">
        <v>887</v>
      </c>
      <c r="G115" s="18">
        <v>901</v>
      </c>
      <c r="H115" s="21">
        <f>G115-F115</f>
        <v>14</v>
      </c>
      <c r="I115" s="22">
        <f>H115*$O$4</f>
        <v>252000</v>
      </c>
      <c r="J115" s="22">
        <v>0</v>
      </c>
      <c r="K115" s="23">
        <f>(A115+E115+I115+J115)</f>
        <v>4080000</v>
      </c>
      <c r="L115" s="444"/>
      <c r="M115" s="24"/>
      <c r="N115" s="25"/>
      <c r="O115" s="26"/>
      <c r="P115" s="26"/>
    </row>
    <row r="116" spans="1:16" ht="20.25" thickBot="1" x14ac:dyDescent="0.35">
      <c r="A116" s="425" t="str">
        <f>A31</f>
        <v xml:space="preserve">Lưu ý: Vui lòng thanh toán và nhận quà Tết trước ngày 08/02/2018 tại địa chỉ nhà số 1454 Tỉnh lộ 10, P.Tân Tạo, Q.Bình Tân </v>
      </c>
      <c r="B116" s="426"/>
      <c r="C116" s="426"/>
      <c r="D116" s="426"/>
      <c r="E116" s="426"/>
      <c r="F116" s="426"/>
      <c r="G116" s="426"/>
      <c r="H116" s="426"/>
      <c r="I116" s="426"/>
      <c r="J116" s="426"/>
      <c r="K116" s="426"/>
      <c r="L116" s="427"/>
      <c r="M116" s="127">
        <v>926</v>
      </c>
      <c r="N116" s="428">
        <v>955</v>
      </c>
      <c r="O116" s="428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429" t="s">
        <v>52</v>
      </c>
      <c r="B119" s="430"/>
      <c r="C119" s="431" t="str">
        <f>C1</f>
        <v>TIỀN NHÀ TRỌ THÁNG 02/2018</v>
      </c>
      <c r="D119" s="431"/>
      <c r="E119" s="431"/>
      <c r="F119" s="431"/>
      <c r="G119" s="431"/>
      <c r="H119" s="431"/>
      <c r="I119" s="431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432" t="str">
        <f>A2</f>
        <v>Tiền phòng Tháng 02</v>
      </c>
      <c r="B120" s="434" t="str">
        <f>B2</f>
        <v>Tiền điện Tháng 01</v>
      </c>
      <c r="C120" s="435"/>
      <c r="D120" s="435"/>
      <c r="E120" s="436"/>
      <c r="F120" s="434" t="str">
        <f>F2</f>
        <v>Tiền nước Tháng 01</v>
      </c>
      <c r="G120" s="437"/>
      <c r="H120" s="437"/>
      <c r="I120" s="438"/>
      <c r="J120" s="439" t="str">
        <f>J2</f>
        <v>Thuê bao truyền hình cáp Tháng 01</v>
      </c>
      <c r="K120" s="441" t="str">
        <f>K2</f>
        <v>Số tiền phải đóng (đồng)</v>
      </c>
      <c r="L120" s="444"/>
      <c r="M120" s="14"/>
      <c r="N120" s="15"/>
      <c r="O120" s="15"/>
      <c r="P120" s="15"/>
    </row>
    <row r="121" spans="1:16" ht="40.5" x14ac:dyDescent="0.3">
      <c r="A121" s="433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440"/>
      <c r="K121" s="442"/>
      <c r="L121" s="444"/>
      <c r="M121" s="14"/>
      <c r="N121" s="15"/>
      <c r="O121" s="15"/>
      <c r="P121" s="16"/>
    </row>
    <row r="122" spans="1:16" x14ac:dyDescent="0.3">
      <c r="A122" s="17">
        <v>1200000</v>
      </c>
      <c r="B122" s="18">
        <v>1560</v>
      </c>
      <c r="C122" s="18">
        <v>1626</v>
      </c>
      <c r="D122" s="19">
        <f>C122-B122</f>
        <v>66</v>
      </c>
      <c r="E122" s="48">
        <f>IF(D122&lt;=50,D122*$N$2,(D122-50)*$N$3+50*$N$2)</f>
        <v>198000</v>
      </c>
      <c r="F122" s="18">
        <v>371</v>
      </c>
      <c r="G122" s="18">
        <v>375</v>
      </c>
      <c r="H122" s="21">
        <f>G122-F122</f>
        <v>4</v>
      </c>
      <c r="I122" s="22">
        <f>H122*$O$4</f>
        <v>72000</v>
      </c>
      <c r="J122" s="22">
        <v>30000</v>
      </c>
      <c r="K122" s="23">
        <f>A122+E122+I122+J122</f>
        <v>1500000</v>
      </c>
      <c r="L122" s="444"/>
      <c r="M122" s="24"/>
      <c r="N122" s="25"/>
      <c r="O122" s="26"/>
      <c r="P122" s="26"/>
    </row>
    <row r="123" spans="1:16" ht="20.25" thickBot="1" x14ac:dyDescent="0.35">
      <c r="A123" s="445" t="str">
        <f>A31</f>
        <v xml:space="preserve">Lưu ý: Vui lòng thanh toán và nhận quà Tết trước ngày 08/02/2018 tại địa chỉ nhà số 1454 Tỉnh lộ 10, P.Tân Tạo, Q.Bình Tân </v>
      </c>
      <c r="B123" s="446"/>
      <c r="C123" s="446"/>
      <c r="D123" s="446"/>
      <c r="E123" s="446"/>
      <c r="F123" s="446"/>
      <c r="G123" s="446"/>
      <c r="H123" s="446"/>
      <c r="I123" s="446"/>
      <c r="J123" s="446"/>
      <c r="K123" s="446"/>
      <c r="L123" s="447"/>
      <c r="M123" s="27"/>
      <c r="N123" s="428"/>
      <c r="O123" s="428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429" t="s">
        <v>55</v>
      </c>
      <c r="B126" s="430"/>
      <c r="C126" s="431" t="str">
        <f>C1</f>
        <v>TIỀN NHÀ TRỌ THÁNG 02/2018</v>
      </c>
      <c r="D126" s="431"/>
      <c r="E126" s="431"/>
      <c r="F126" s="431"/>
      <c r="G126" s="431"/>
      <c r="H126" s="431"/>
      <c r="I126" s="431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432" t="str">
        <f>A2</f>
        <v>Tiền phòng Tháng 02</v>
      </c>
      <c r="B127" s="434" t="str">
        <f>B2</f>
        <v>Tiền điện Tháng 01</v>
      </c>
      <c r="C127" s="435"/>
      <c r="D127" s="435"/>
      <c r="E127" s="436"/>
      <c r="F127" s="434" t="str">
        <f>F2</f>
        <v>Tiền nước Tháng 01</v>
      </c>
      <c r="G127" s="437"/>
      <c r="H127" s="437"/>
      <c r="I127" s="438"/>
      <c r="J127" s="439" t="str">
        <f>J2</f>
        <v>Thuê bao truyền hình cáp Tháng 01</v>
      </c>
      <c r="K127" s="441" t="str">
        <f>K2</f>
        <v>Số tiền phải đóng (đồng)</v>
      </c>
      <c r="L127" s="444"/>
      <c r="M127" s="46"/>
      <c r="N127" s="15"/>
      <c r="O127" s="15"/>
      <c r="P127" s="15"/>
    </row>
    <row r="128" spans="1:16" ht="40.5" x14ac:dyDescent="0.3">
      <c r="A128" s="433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440"/>
      <c r="K128" s="442"/>
      <c r="L128" s="444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2338</v>
      </c>
      <c r="C129" s="18">
        <v>2376</v>
      </c>
      <c r="D129" s="19">
        <f>C129-B129</f>
        <v>38</v>
      </c>
      <c r="E129" s="48">
        <f>IF(D129&lt;=50,D129*$N$2,(D129-50)*$N$3+50*$N$2)</f>
        <v>114000</v>
      </c>
      <c r="F129" s="18">
        <v>505</v>
      </c>
      <c r="G129" s="18">
        <v>511</v>
      </c>
      <c r="H129" s="21">
        <f>G129-F129</f>
        <v>6</v>
      </c>
      <c r="I129" s="22">
        <f>H129*$O$4</f>
        <v>108000</v>
      </c>
      <c r="J129" s="22">
        <v>0</v>
      </c>
      <c r="K129" s="23">
        <f>(A129+E129+I129+J129)</f>
        <v>1422000</v>
      </c>
      <c r="L129" s="444"/>
      <c r="M129" s="24"/>
      <c r="N129" s="25"/>
      <c r="O129" s="26"/>
      <c r="P129" s="26"/>
    </row>
    <row r="130" spans="1:17" ht="20.100000000000001" customHeight="1" thickBot="1" x14ac:dyDescent="0.35">
      <c r="A130" s="425" t="str">
        <f>A31</f>
        <v xml:space="preserve">Lưu ý: Vui lòng thanh toán và nhận quà Tết trước ngày 08/02/2018 tại địa chỉ nhà số 1454 Tỉnh lộ 10, P.Tân Tạo, Q.Bình Tân </v>
      </c>
      <c r="B130" s="426"/>
      <c r="C130" s="426"/>
      <c r="D130" s="426"/>
      <c r="E130" s="426"/>
      <c r="F130" s="426"/>
      <c r="G130" s="426"/>
      <c r="H130" s="426"/>
      <c r="I130" s="426"/>
      <c r="J130" s="426"/>
      <c r="K130" s="426"/>
      <c r="L130" s="427"/>
      <c r="M130" s="127"/>
      <c r="N130" s="428"/>
      <c r="O130" s="428"/>
    </row>
    <row r="131" spans="1:17" ht="30" customHeight="1" thickTop="1" x14ac:dyDescent="0.3">
      <c r="A131" s="429" t="s">
        <v>56</v>
      </c>
      <c r="B131" s="430"/>
      <c r="C131" s="431" t="str">
        <f>C1</f>
        <v>TIỀN NHÀ TRỌ THÁNG 02/2018</v>
      </c>
      <c r="D131" s="431"/>
      <c r="E131" s="431"/>
      <c r="F131" s="431"/>
      <c r="G131" s="431"/>
      <c r="H131" s="431"/>
      <c r="I131" s="431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432" t="str">
        <f>A2</f>
        <v>Tiền phòng Tháng 02</v>
      </c>
      <c r="B132" s="434" t="str">
        <f>B2</f>
        <v>Tiền điện Tháng 01</v>
      </c>
      <c r="C132" s="435"/>
      <c r="D132" s="435"/>
      <c r="E132" s="436"/>
      <c r="F132" s="434" t="str">
        <f>F127</f>
        <v>Tiền nước Tháng 01</v>
      </c>
      <c r="G132" s="437"/>
      <c r="H132" s="437"/>
      <c r="I132" s="438"/>
      <c r="J132" s="439" t="str">
        <f>J2</f>
        <v>Thuê bao truyền hình cáp Tháng 01</v>
      </c>
      <c r="K132" s="441" t="str">
        <f>K2</f>
        <v>Số tiền phải đóng (đồng)</v>
      </c>
      <c r="L132" s="444"/>
      <c r="M132" s="14"/>
      <c r="N132" s="15"/>
      <c r="O132" s="15"/>
      <c r="P132" s="15"/>
    </row>
    <row r="133" spans="1:17" ht="39.950000000000003" customHeight="1" x14ac:dyDescent="0.3">
      <c r="A133" s="433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440"/>
      <c r="K133" s="442"/>
      <c r="L133" s="444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3974</v>
      </c>
      <c r="C134" s="18">
        <v>4054</v>
      </c>
      <c r="D134" s="19">
        <f>C134-B134</f>
        <v>80</v>
      </c>
      <c r="E134" s="48">
        <f>IF(D134&lt;=50,D134*$N$2,(D134-50)*$N$3+50*$N$2)</f>
        <v>240000</v>
      </c>
      <c r="F134" s="18">
        <v>370</v>
      </c>
      <c r="G134" s="18">
        <v>375</v>
      </c>
      <c r="H134" s="21">
        <f>G134-F134</f>
        <v>5</v>
      </c>
      <c r="I134" s="22">
        <f>H134*$O$4</f>
        <v>90000</v>
      </c>
      <c r="J134" s="22">
        <v>0</v>
      </c>
      <c r="K134" s="23">
        <f>(A134+E134+I134+J134)</f>
        <v>1530000</v>
      </c>
      <c r="L134" s="444"/>
      <c r="M134" s="24"/>
      <c r="N134" s="25"/>
      <c r="O134" s="26"/>
      <c r="P134" s="26"/>
    </row>
    <row r="135" spans="1:17" ht="20.100000000000001" customHeight="1" thickBot="1" x14ac:dyDescent="0.35">
      <c r="A135" s="445" t="str">
        <f>A31</f>
        <v xml:space="preserve">Lưu ý: Vui lòng thanh toán và nhận quà Tết trước ngày 08/02/2018 tại địa chỉ nhà số 1454 Tỉnh lộ 10, P.Tân Tạo, Q.Bình Tân </v>
      </c>
      <c r="B135" s="446"/>
      <c r="C135" s="446"/>
      <c r="D135" s="446"/>
      <c r="E135" s="446"/>
      <c r="F135" s="446"/>
      <c r="G135" s="446"/>
      <c r="H135" s="446"/>
      <c r="I135" s="446"/>
      <c r="J135" s="446"/>
      <c r="K135" s="446"/>
      <c r="L135" s="447"/>
      <c r="M135" s="130"/>
      <c r="N135" s="428"/>
      <c r="O135" s="428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429" t="s">
        <v>59</v>
      </c>
      <c r="B138" s="430"/>
      <c r="C138" s="431" t="str">
        <f>C1</f>
        <v>TIỀN NHÀ TRỌ THÁNG 02/2018</v>
      </c>
      <c r="D138" s="431"/>
      <c r="E138" s="431"/>
      <c r="F138" s="431"/>
      <c r="G138" s="431"/>
      <c r="H138" s="431"/>
      <c r="I138" s="431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432" t="str">
        <f>A2</f>
        <v>Tiền phòng Tháng 02</v>
      </c>
      <c r="B139" s="434" t="str">
        <f>B2</f>
        <v>Tiền điện Tháng 01</v>
      </c>
      <c r="C139" s="435"/>
      <c r="D139" s="435"/>
      <c r="E139" s="436"/>
      <c r="F139" s="434" t="str">
        <f>F2</f>
        <v>Tiền nước Tháng 01</v>
      </c>
      <c r="G139" s="437"/>
      <c r="H139" s="437"/>
      <c r="I139" s="438"/>
      <c r="J139" s="439" t="str">
        <f>J2</f>
        <v>Thuê bao truyền hình cáp Tháng 01</v>
      </c>
      <c r="K139" s="441" t="str">
        <f>K2</f>
        <v>Số tiền phải đóng (đồng)</v>
      </c>
      <c r="L139" s="444"/>
      <c r="M139" s="14"/>
      <c r="N139" s="15"/>
      <c r="O139" s="15"/>
      <c r="P139" s="15"/>
    </row>
    <row r="140" spans="1:17" ht="39.950000000000003" customHeight="1" x14ac:dyDescent="0.3">
      <c r="A140" s="433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440"/>
      <c r="K140" s="442"/>
      <c r="L140" s="444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6668</v>
      </c>
      <c r="C141" s="18">
        <v>6703</v>
      </c>
      <c r="D141" s="19">
        <f>C141-B141</f>
        <v>35</v>
      </c>
      <c r="E141" s="48">
        <f>IF(D141&lt;=50,D141*$N$2,(D141-50)*$N$3+50*$N$2)</f>
        <v>105000</v>
      </c>
      <c r="F141" s="18">
        <v>444</v>
      </c>
      <c r="G141" s="18">
        <v>448</v>
      </c>
      <c r="H141" s="21">
        <f>G141-F141</f>
        <v>4</v>
      </c>
      <c r="I141" s="22">
        <f>H141*$O$4</f>
        <v>72000</v>
      </c>
      <c r="J141" s="22">
        <v>0</v>
      </c>
      <c r="K141" s="23">
        <f>A141+E141+I141+J141</f>
        <v>1377000</v>
      </c>
      <c r="L141" s="444"/>
      <c r="M141" s="24"/>
      <c r="N141" s="25"/>
      <c r="O141" s="26"/>
      <c r="P141" s="26"/>
    </row>
    <row r="142" spans="1:17" ht="20.100000000000001" customHeight="1" thickBot="1" x14ac:dyDescent="0.35">
      <c r="A142" s="425" t="s">
        <v>97</v>
      </c>
      <c r="B142" s="426"/>
      <c r="C142" s="426"/>
      <c r="D142" s="426"/>
      <c r="E142" s="426"/>
      <c r="F142" s="426"/>
      <c r="G142" s="426"/>
      <c r="H142" s="426"/>
      <c r="I142" s="426"/>
      <c r="J142" s="426"/>
      <c r="K142" s="426"/>
      <c r="L142" s="427"/>
      <c r="M142" s="27"/>
      <c r="N142" s="428"/>
      <c r="O142" s="428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429" t="s">
        <v>60</v>
      </c>
      <c r="B145" s="430"/>
      <c r="C145" s="431" t="str">
        <f>C1</f>
        <v>TIỀN NHÀ TRỌ THÁNG 02/2018</v>
      </c>
      <c r="D145" s="431"/>
      <c r="E145" s="431"/>
      <c r="F145" s="431"/>
      <c r="G145" s="431"/>
      <c r="H145" s="431"/>
      <c r="I145" s="431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432" t="str">
        <f>A2</f>
        <v>Tiền phòng Tháng 02</v>
      </c>
      <c r="B146" s="434" t="str">
        <f>B2</f>
        <v>Tiền điện Tháng 01</v>
      </c>
      <c r="C146" s="435"/>
      <c r="D146" s="435"/>
      <c r="E146" s="436"/>
      <c r="F146" s="434" t="str">
        <f>F2</f>
        <v>Tiền nước Tháng 01</v>
      </c>
      <c r="G146" s="437"/>
      <c r="H146" s="437"/>
      <c r="I146" s="438"/>
      <c r="J146" s="439" t="str">
        <f>J2</f>
        <v>Thuê bao truyền hình cáp Tháng 01</v>
      </c>
      <c r="K146" s="441" t="str">
        <f>K2</f>
        <v>Số tiền phải đóng (đồng)</v>
      </c>
      <c r="L146" s="444"/>
      <c r="M146" s="46"/>
      <c r="N146" s="15"/>
      <c r="O146" s="15"/>
      <c r="P146" s="15"/>
    </row>
    <row r="147" spans="1:17" ht="39.950000000000003" customHeight="1" x14ac:dyDescent="0.3">
      <c r="A147" s="433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440"/>
      <c r="K147" s="442"/>
      <c r="L147" s="444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2962</v>
      </c>
      <c r="C148" s="18">
        <v>3000</v>
      </c>
      <c r="D148" s="19">
        <f>C148-B148</f>
        <v>38</v>
      </c>
      <c r="E148" s="48">
        <f>IF(D148&lt;=50,D148*$N$2,(D148-50)*$N$3+50*$N$2)</f>
        <v>114000</v>
      </c>
      <c r="F148" s="18">
        <v>198</v>
      </c>
      <c r="G148" s="18">
        <v>201</v>
      </c>
      <c r="H148" s="21">
        <f>G148-F148</f>
        <v>3</v>
      </c>
      <c r="I148" s="22">
        <f>H148*$O$4</f>
        <v>54000</v>
      </c>
      <c r="J148" s="22">
        <v>30000</v>
      </c>
      <c r="K148" s="23">
        <f>A148+E148+I148+J148</f>
        <v>1398000</v>
      </c>
      <c r="L148" s="444"/>
      <c r="M148" s="24"/>
      <c r="N148" s="25"/>
      <c r="O148" s="26"/>
      <c r="P148" s="26"/>
    </row>
    <row r="149" spans="1:17" ht="20.100000000000001" customHeight="1" thickBot="1" x14ac:dyDescent="0.35">
      <c r="A149" s="425" t="str">
        <f>A31</f>
        <v xml:space="preserve">Lưu ý: Vui lòng thanh toán và nhận quà Tết trước ngày 08/02/2018 tại địa chỉ nhà số 1454 Tỉnh lộ 10, P.Tân Tạo, Q.Bình Tân </v>
      </c>
      <c r="B149" s="426"/>
      <c r="C149" s="426"/>
      <c r="D149" s="426"/>
      <c r="E149" s="426"/>
      <c r="F149" s="426"/>
      <c r="G149" s="426"/>
      <c r="H149" s="426"/>
      <c r="I149" s="426"/>
      <c r="J149" s="426"/>
      <c r="K149" s="426"/>
      <c r="L149" s="427"/>
      <c r="M149" s="127"/>
      <c r="N149" s="428"/>
      <c r="O149" s="428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429" t="s">
        <v>63</v>
      </c>
      <c r="B152" s="430"/>
      <c r="C152" s="431" t="str">
        <f>C1</f>
        <v>TIỀN NHÀ TRỌ THÁNG 02/2018</v>
      </c>
      <c r="D152" s="431"/>
      <c r="E152" s="431"/>
      <c r="F152" s="431"/>
      <c r="G152" s="431"/>
      <c r="H152" s="431"/>
      <c r="I152" s="431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432" t="str">
        <f>A2</f>
        <v>Tiền phòng Tháng 02</v>
      </c>
      <c r="B153" s="434" t="str">
        <f>B2</f>
        <v>Tiền điện Tháng 01</v>
      </c>
      <c r="C153" s="435"/>
      <c r="D153" s="435"/>
      <c r="E153" s="436"/>
      <c r="F153" s="434" t="str">
        <f>F2</f>
        <v>Tiền nước Tháng 01</v>
      </c>
      <c r="G153" s="437"/>
      <c r="H153" s="437"/>
      <c r="I153" s="438"/>
      <c r="J153" s="439" t="str">
        <f>J2</f>
        <v>Thuê bao truyền hình cáp Tháng 01</v>
      </c>
      <c r="K153" s="441" t="str">
        <f>K2</f>
        <v>Số tiền phải đóng (đồng)</v>
      </c>
      <c r="L153" s="444"/>
      <c r="M153" s="14"/>
      <c r="N153" s="15"/>
      <c r="O153" s="15"/>
      <c r="P153" s="15"/>
    </row>
    <row r="154" spans="1:17" ht="39.950000000000003" customHeight="1" x14ac:dyDescent="0.3">
      <c r="A154" s="433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440"/>
      <c r="K154" s="442"/>
      <c r="L154" s="444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387</v>
      </c>
      <c r="C155" s="18">
        <v>446</v>
      </c>
      <c r="D155" s="19">
        <f>C155-B155</f>
        <v>59</v>
      </c>
      <c r="E155" s="48">
        <f>IF(D155&lt;=50,D155*$N$2,(D155-50)*$N$3+50*$N$2)</f>
        <v>177000</v>
      </c>
      <c r="F155" s="18">
        <v>463</v>
      </c>
      <c r="G155" s="18">
        <v>474</v>
      </c>
      <c r="H155" s="21">
        <f>G155-F155</f>
        <v>11</v>
      </c>
      <c r="I155" s="22">
        <f>H155*$O$4</f>
        <v>198000</v>
      </c>
      <c r="J155" s="22">
        <f>30000</f>
        <v>30000</v>
      </c>
      <c r="K155" s="23">
        <f>A155+[1]T2!E155+I155+J155</f>
        <v>1605000</v>
      </c>
      <c r="L155" s="444"/>
      <c r="M155" s="24"/>
      <c r="N155" s="25"/>
      <c r="O155" s="26"/>
      <c r="P155" s="26"/>
    </row>
    <row r="156" spans="1:17" ht="20.100000000000001" customHeight="1" thickBot="1" x14ac:dyDescent="0.35">
      <c r="A156" s="425" t="str">
        <f>A31</f>
        <v xml:space="preserve">Lưu ý: Vui lòng thanh toán và nhận quà Tết trước ngày 08/02/2018 tại địa chỉ nhà số 1454 Tỉnh lộ 10, P.Tân Tạo, Q.Bình Tân </v>
      </c>
      <c r="B156" s="426"/>
      <c r="C156" s="426"/>
      <c r="D156" s="426"/>
      <c r="E156" s="426"/>
      <c r="F156" s="426"/>
      <c r="G156" s="426"/>
      <c r="H156" s="426"/>
      <c r="I156" s="426"/>
      <c r="J156" s="426"/>
      <c r="K156" s="426"/>
      <c r="L156" s="427"/>
      <c r="M156" s="27"/>
      <c r="N156" s="428"/>
      <c r="O156" s="428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409" t="s">
        <v>65</v>
      </c>
      <c r="B159" s="410"/>
      <c r="C159" s="410"/>
      <c r="D159" s="411"/>
      <c r="E159" s="412" t="s">
        <v>66</v>
      </c>
      <c r="F159" s="385" t="s">
        <v>67</v>
      </c>
      <c r="G159" s="424"/>
      <c r="H159" s="424"/>
      <c r="I159" s="424"/>
      <c r="J159" s="385" t="s">
        <v>68</v>
      </c>
      <c r="K159" s="385" t="s">
        <v>69</v>
      </c>
      <c r="L159" s="385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423"/>
      <c r="F160" s="11" t="s">
        <v>13</v>
      </c>
      <c r="G160" s="11" t="s">
        <v>14</v>
      </c>
      <c r="H160" s="13" t="s">
        <v>17</v>
      </c>
      <c r="I160" s="83" t="s">
        <v>16</v>
      </c>
      <c r="J160" s="386"/>
      <c r="K160" s="386"/>
      <c r="L160" s="386"/>
      <c r="M160" s="84"/>
    </row>
    <row r="161" spans="1:13" s="8" customFormat="1" x14ac:dyDescent="0.3">
      <c r="A161" s="415">
        <f>B4+B11+B18+B25+B30+B37+B44+B51</f>
        <v>20446</v>
      </c>
      <c r="B161" s="417">
        <f>C4+C11+C18+C25+C30+C37+C44+C51</f>
        <v>21382</v>
      </c>
      <c r="C161" s="391">
        <f>B161-A161</f>
        <v>936</v>
      </c>
      <c r="D161" s="419">
        <f>E4+E11+E18+E25+E30+E37+E44+E51</f>
        <v>2378000</v>
      </c>
      <c r="E161" s="417">
        <f>J4+J11+J18+J25+J30+J37+J44+J51</f>
        <v>90000</v>
      </c>
      <c r="F161" s="11">
        <f>F4+F11+F18+F25+F30+F37+F44+F51</f>
        <v>4364</v>
      </c>
      <c r="G161" s="11">
        <f>+G4+G11+G18+G25+G30+G37+G44+G51</f>
        <v>4419</v>
      </c>
      <c r="H161" s="13">
        <f>G161-F161</f>
        <v>55</v>
      </c>
      <c r="I161" s="85">
        <f>I4+I11+I18+I25+I30+I37+I44+I51</f>
        <v>785000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416"/>
      <c r="B162" s="418"/>
      <c r="C162" s="393"/>
      <c r="D162" s="420"/>
      <c r="E162" s="418"/>
      <c r="F162" s="380" t="s">
        <v>71</v>
      </c>
      <c r="G162" s="380"/>
      <c r="H162" s="380"/>
      <c r="I162" s="380"/>
      <c r="J162" s="86">
        <f>D161-J161</f>
        <v>521000</v>
      </c>
      <c r="K162" s="86"/>
      <c r="L162" s="87">
        <f>I161-L161</f>
        <v>224000</v>
      </c>
      <c r="M162" s="76"/>
    </row>
    <row r="163" spans="1:13" s="8" customFormat="1" ht="21" thickTop="1" thickBot="1" x14ac:dyDescent="0.35">
      <c r="A163" s="88"/>
      <c r="B163" s="88"/>
      <c r="C163" s="88"/>
      <c r="D163" s="89"/>
      <c r="E163" s="51"/>
      <c r="F163" s="29"/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90"/>
    </row>
    <row r="166" spans="1:13" s="8" customFormat="1" ht="40.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423"/>
      <c r="F166" s="11" t="s">
        <v>13</v>
      </c>
      <c r="G166" s="11" t="s">
        <v>14</v>
      </c>
      <c r="H166" s="13" t="s">
        <v>17</v>
      </c>
      <c r="I166" s="83" t="s">
        <v>16</v>
      </c>
      <c r="J166" s="386"/>
      <c r="K166" s="386"/>
      <c r="L166" s="386"/>
      <c r="M166" s="90"/>
    </row>
    <row r="167" spans="1:13" s="8" customFormat="1" x14ac:dyDescent="0.3">
      <c r="A167" s="415">
        <f>+B56+B63+B70+B77+B82+B89+B96+B103+B108</f>
        <v>53090</v>
      </c>
      <c r="B167" s="417">
        <f>+C56+C63+C70+C77+C82+C89+C96+C103+C108</f>
        <v>54035</v>
      </c>
      <c r="C167" s="391">
        <f>B167-A167</f>
        <v>945</v>
      </c>
      <c r="D167" s="419">
        <f>E56+E63+E70+E77+E82+E89+E96+E103+E108</f>
        <v>2835000</v>
      </c>
      <c r="E167" s="417">
        <f>+J56+J63+J70+J77+J82+J89+J96+J103+J108</f>
        <v>150000</v>
      </c>
      <c r="F167" s="11">
        <f>F56+F63+F70+F77+F82+F89+F96+F103+F108</f>
        <v>4424</v>
      </c>
      <c r="G167" s="11">
        <f>G56+G63+G70+G77+G82+G96+G103+G108+G89</f>
        <v>4488</v>
      </c>
      <c r="H167" s="13">
        <f>G167-F167</f>
        <v>64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416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1109000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/>
      <c r="B169" s="91"/>
      <c r="C169" s="88"/>
      <c r="D169" s="89"/>
      <c r="E169" s="51"/>
      <c r="F169" s="29"/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76"/>
    </row>
    <row r="172" spans="1:13" s="8" customFormat="1" ht="40.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423"/>
      <c r="F172" s="11" t="s">
        <v>13</v>
      </c>
      <c r="G172" s="11" t="s">
        <v>14</v>
      </c>
      <c r="H172" s="13" t="s">
        <v>17</v>
      </c>
      <c r="I172" s="83" t="s">
        <v>16</v>
      </c>
      <c r="J172" s="386"/>
      <c r="K172" s="386"/>
      <c r="L172" s="386"/>
      <c r="M172" s="76"/>
    </row>
    <row r="173" spans="1:13" s="8" customFormat="1" x14ac:dyDescent="0.3">
      <c r="A173" s="415">
        <f>+B115+B122+B129+B134+B141+B148+B155</f>
        <v>19207</v>
      </c>
      <c r="B173" s="417">
        <f>+C115+C122+C129+C134+C141+C148+C155</f>
        <v>19799</v>
      </c>
      <c r="C173" s="391">
        <f>B173-A173</f>
        <v>592</v>
      </c>
      <c r="D173" s="419">
        <f>E115+E122+E129+E134+E141+E148+E155</f>
        <v>1776000</v>
      </c>
      <c r="E173" s="417">
        <f>J115+J122+J129+J134+J141+J148+J155</f>
        <v>90000</v>
      </c>
      <c r="F173" s="11">
        <f>F115+F122+F129+F134+F141+F148+F155</f>
        <v>3238</v>
      </c>
      <c r="G173" s="11">
        <f>G115+G122+G129+G134+G141+G148+G155</f>
        <v>3285</v>
      </c>
      <c r="H173" s="13">
        <f>G173-F173</f>
        <v>47</v>
      </c>
      <c r="I173" s="85">
        <f>I115+I122+I129+I134+I141+I148+I155</f>
        <v>846000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416"/>
      <c r="B174" s="418"/>
      <c r="C174" s="393"/>
      <c r="D174" s="420"/>
      <c r="E174" s="418"/>
      <c r="F174" s="421" t="s">
        <v>71</v>
      </c>
      <c r="G174" s="422"/>
      <c r="H174" s="422"/>
      <c r="I174" s="95">
        <f>I173-L174</f>
        <v>311000</v>
      </c>
      <c r="J174" s="86">
        <f>D173-J173</f>
        <v>734000</v>
      </c>
      <c r="K174" s="86"/>
      <c r="L174" s="87">
        <f>I173-L173</f>
        <v>535000</v>
      </c>
      <c r="M174" s="76"/>
    </row>
    <row r="175" spans="1:13" s="8" customFormat="1" ht="21" thickTop="1" thickBot="1" x14ac:dyDescent="0.35">
      <c r="A175" s="88"/>
      <c r="B175" s="88"/>
      <c r="C175" s="88"/>
      <c r="D175" s="89"/>
      <c r="E175" s="96"/>
      <c r="F175" s="29"/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407" t="s">
        <v>74</v>
      </c>
      <c r="B176" s="408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385"/>
      <c r="H177" s="385"/>
      <c r="I177" s="385"/>
      <c r="J177" s="385" t="s">
        <v>68</v>
      </c>
      <c r="K177" s="385" t="s">
        <v>69</v>
      </c>
      <c r="L177" s="385" t="s">
        <v>75</v>
      </c>
      <c r="M177" s="387" t="s">
        <v>76</v>
      </c>
    </row>
    <row r="178" spans="1:15" ht="40.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413"/>
      <c r="F178" s="11" t="s">
        <v>13</v>
      </c>
      <c r="G178" s="11" t="s">
        <v>14</v>
      </c>
      <c r="H178" s="13" t="s">
        <v>17</v>
      </c>
      <c r="I178" s="83" t="s">
        <v>16</v>
      </c>
      <c r="J178" s="414"/>
      <c r="K178" s="414"/>
      <c r="L178" s="386"/>
      <c r="M178" s="387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388">
        <f>A161+A167+A173</f>
        <v>92743</v>
      </c>
      <c r="B179" s="391">
        <f>B161+B167+B173</f>
        <v>95216</v>
      </c>
      <c r="C179" s="391">
        <f>B179-A179</f>
        <v>2473</v>
      </c>
      <c r="D179" s="394">
        <f>D161+D167+D173</f>
        <v>6989000</v>
      </c>
      <c r="E179" s="397">
        <f>E161+E167+E173</f>
        <v>330000</v>
      </c>
      <c r="F179" s="100">
        <f>F161+F167+F173</f>
        <v>12026</v>
      </c>
      <c r="G179" s="100">
        <f>G161+G167+G173</f>
        <v>12192</v>
      </c>
      <c r="H179" s="13">
        <f>G179-F179</f>
        <v>166</v>
      </c>
      <c r="I179" s="101">
        <f>I161+I167+I173</f>
        <v>2192000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389"/>
      <c r="B180" s="392"/>
      <c r="C180" s="392"/>
      <c r="D180" s="395"/>
      <c r="E180" s="398"/>
      <c r="F180" s="400" t="s">
        <v>71</v>
      </c>
      <c r="G180" s="401"/>
      <c r="H180" s="401"/>
      <c r="I180" s="401"/>
      <c r="J180" s="106">
        <f>D179-J179</f>
        <v>2364000</v>
      </c>
      <c r="K180" s="106">
        <f>E179-K179</f>
        <v>330000</v>
      </c>
      <c r="L180" s="107">
        <f>I179-L179</f>
        <v>972000</v>
      </c>
      <c r="M180" s="104" t="s">
        <v>78</v>
      </c>
      <c r="N180" s="105"/>
    </row>
    <row r="181" spans="1:15" ht="19.5" x14ac:dyDescent="0.35">
      <c r="A181" s="389"/>
      <c r="B181" s="392"/>
      <c r="C181" s="392"/>
      <c r="D181" s="395"/>
      <c r="E181" s="398"/>
      <c r="F181" s="402" t="s">
        <v>79</v>
      </c>
      <c r="G181" s="403"/>
      <c r="H181" s="403"/>
      <c r="I181" s="403"/>
      <c r="J181" s="404">
        <f>A4+A11+A18+A25+A30+A37+A44+A51+A56+A63+A70+A77+A82+A89+A96+A103+A108+A115+A122+A129+A134+A141+A148+A155</f>
        <v>30300000</v>
      </c>
      <c r="K181" s="405"/>
      <c r="L181" s="406"/>
      <c r="M181" s="104"/>
      <c r="N181" s="105"/>
    </row>
    <row r="182" spans="1:15" ht="20.25" thickBot="1" x14ac:dyDescent="0.4">
      <c r="A182" s="390"/>
      <c r="B182" s="393"/>
      <c r="C182" s="393"/>
      <c r="D182" s="396"/>
      <c r="E182" s="399"/>
      <c r="F182" s="379" t="s">
        <v>80</v>
      </c>
      <c r="G182" s="380"/>
      <c r="H182" s="380"/>
      <c r="I182" s="380"/>
      <c r="J182" s="381">
        <f>I179+J180+K180+J181+L180</f>
        <v>36158000</v>
      </c>
      <c r="K182" s="382"/>
      <c r="L182" s="383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0</v>
      </c>
      <c r="C183" s="88">
        <f>B183-(B173+B167+B161)</f>
        <v>-95216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8158000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2473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86"/>
  <sheetViews>
    <sheetView topLeftCell="B157" workbookViewId="0">
      <selection activeCell="B4" sqref="B4"/>
    </sheetView>
  </sheetViews>
  <sheetFormatPr defaultColWidth="8.875" defaultRowHeight="18.75" x14ac:dyDescent="0.3"/>
  <cols>
    <col min="1" max="1" width="13.75" style="28" customWidth="1"/>
    <col min="2" max="2" width="12.125" style="29" customWidth="1"/>
    <col min="3" max="4" width="12.75" style="29" customWidth="1"/>
    <col min="5" max="5" width="12.25" style="51" customWidth="1"/>
    <col min="6" max="7" width="9.75" style="29" customWidth="1"/>
    <col min="8" max="8" width="11.25" style="52" customWidth="1"/>
    <col min="9" max="9" width="13.875" style="28" customWidth="1"/>
    <col min="10" max="10" width="18" style="28" customWidth="1"/>
    <col min="11" max="11" width="16.875" style="28" customWidth="1"/>
    <col min="12" max="12" width="17.875" style="51" customWidth="1"/>
    <col min="13" max="13" width="25.25" style="76" customWidth="1"/>
    <col min="14" max="14" width="18" style="37" customWidth="1"/>
    <col min="15" max="15" width="16.125" style="8" customWidth="1"/>
    <col min="16" max="16" width="15" style="8" customWidth="1"/>
    <col min="17" max="17" width="15.625" style="8" customWidth="1"/>
    <col min="18" max="16384" width="8.875" style="8"/>
  </cols>
  <sheetData>
    <row r="1" spans="1:17" ht="30" customHeight="1" thickTop="1" x14ac:dyDescent="0.3">
      <c r="A1" s="429" t="s">
        <v>0</v>
      </c>
      <c r="B1" s="430"/>
      <c r="C1" s="431" t="s">
        <v>1</v>
      </c>
      <c r="D1" s="431"/>
      <c r="E1" s="431"/>
      <c r="F1" s="431"/>
      <c r="G1" s="431"/>
      <c r="H1" s="431"/>
      <c r="I1" s="431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459" t="s">
        <v>8</v>
      </c>
      <c r="B2" s="460" t="s">
        <v>9</v>
      </c>
      <c r="C2" s="386"/>
      <c r="D2" s="386"/>
      <c r="E2" s="386"/>
      <c r="F2" s="460" t="s">
        <v>10</v>
      </c>
      <c r="G2" s="460"/>
      <c r="H2" s="460"/>
      <c r="I2" s="460"/>
      <c r="J2" s="460" t="s">
        <v>11</v>
      </c>
      <c r="K2" s="413" t="s">
        <v>12</v>
      </c>
      <c r="L2" s="44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459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460"/>
      <c r="K3" s="413"/>
      <c r="L3" s="444"/>
      <c r="M3" s="14">
        <v>30000</v>
      </c>
      <c r="N3" s="10">
        <v>3000</v>
      </c>
      <c r="O3" s="15">
        <v>100000</v>
      </c>
      <c r="P3" s="16">
        <f>(M3+N3+O3)-K4</f>
        <v>-423000</v>
      </c>
    </row>
    <row r="4" spans="1:17" ht="20.100000000000001" customHeight="1" x14ac:dyDescent="0.3">
      <c r="A4" s="17">
        <v>0</v>
      </c>
      <c r="B4" s="18">
        <v>8619</v>
      </c>
      <c r="C4" s="18">
        <f>8619+248</f>
        <v>8867</v>
      </c>
      <c r="D4" s="19">
        <f>C4-B4</f>
        <v>248</v>
      </c>
      <c r="E4" s="20">
        <f>D4*2000</f>
        <v>496000</v>
      </c>
      <c r="F4" s="18">
        <v>307</v>
      </c>
      <c r="G4" s="18">
        <v>313</v>
      </c>
      <c r="H4" s="21">
        <f>G4-F4</f>
        <v>6</v>
      </c>
      <c r="I4" s="22">
        <f>H4*10000</f>
        <v>60000</v>
      </c>
      <c r="J4" s="22"/>
      <c r="K4" s="23">
        <f>A4+E4+I4+J4</f>
        <v>556000</v>
      </c>
      <c r="L4" s="44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451" t="s">
        <v>18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9"/>
      <c r="M5" s="27"/>
      <c r="N5" s="428"/>
      <c r="O5" s="428"/>
    </row>
    <row r="6" spans="1:17" ht="24.95" customHeight="1" thickTop="1" x14ac:dyDescent="0.3">
      <c r="E6" s="30"/>
      <c r="F6" s="31"/>
      <c r="H6" s="32"/>
      <c r="J6" s="33"/>
      <c r="K6" s="34"/>
      <c r="L6" s="35"/>
      <c r="M6" s="36"/>
    </row>
    <row r="7" spans="1:17" ht="24.95" customHeight="1" thickBot="1" x14ac:dyDescent="0.35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429" t="s">
        <v>19</v>
      </c>
      <c r="B8" s="430"/>
      <c r="C8" s="431" t="str">
        <f>C1</f>
        <v>TIỀN NHÀ TRỌ THÁNG 01/2018</v>
      </c>
      <c r="D8" s="431"/>
      <c r="E8" s="431"/>
      <c r="F8" s="431"/>
      <c r="G8" s="431"/>
      <c r="H8" s="431"/>
      <c r="I8" s="431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459" t="str">
        <f>A2</f>
        <v>Tiền phòng Tháng 01</v>
      </c>
      <c r="B9" s="460" t="str">
        <f>B2</f>
        <v>Tiền điện Tháng 12</v>
      </c>
      <c r="C9" s="386"/>
      <c r="D9" s="386"/>
      <c r="E9" s="386"/>
      <c r="F9" s="460" t="str">
        <f>F2</f>
        <v>Tiền nước Tháng 12</v>
      </c>
      <c r="G9" s="460"/>
      <c r="H9" s="460"/>
      <c r="I9" s="460"/>
      <c r="J9" s="460" t="str">
        <f>J2</f>
        <v>Thuê bao truyền hình cáp Tháng 12</v>
      </c>
      <c r="K9" s="414" t="str">
        <f>K2</f>
        <v>Số tiền phải đóng (đồng)</v>
      </c>
      <c r="L9" s="444"/>
      <c r="M9" s="46"/>
      <c r="N9" s="15"/>
      <c r="O9" s="15"/>
      <c r="P9" s="15"/>
    </row>
    <row r="10" spans="1:17" ht="39.950000000000003" customHeight="1" x14ac:dyDescent="0.3">
      <c r="A10" s="459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460"/>
      <c r="K10" s="414"/>
      <c r="L10" s="44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463</v>
      </c>
      <c r="G11" s="18">
        <v>471</v>
      </c>
      <c r="H11" s="21">
        <f>G11-F11</f>
        <v>8</v>
      </c>
      <c r="I11" s="22">
        <f>H11*$O$2</f>
        <v>120000</v>
      </c>
      <c r="J11" s="22">
        <v>0</v>
      </c>
      <c r="K11" s="23">
        <f>A11+E11+I11+J11</f>
        <v>120000</v>
      </c>
      <c r="L11" s="444"/>
      <c r="M11" s="24"/>
      <c r="N11" s="25"/>
      <c r="O11" s="26"/>
      <c r="P11" s="26"/>
    </row>
    <row r="12" spans="1:17" s="50" customFormat="1" ht="20.100000000000001" customHeight="1" thickBot="1" x14ac:dyDescent="0.3">
      <c r="A12" s="470" t="str">
        <f>A5</f>
        <v xml:space="preserve">Lưu ý: Vui lòng thanh toán trước ngày 10/01/2018 tại địa chỉ nhà số 1454 Tỉnh lộ 10, P.Tân Tạo, Q.Bình Tân </v>
      </c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2"/>
      <c r="M12" s="49"/>
      <c r="N12" s="454"/>
      <c r="O12" s="454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429" t="s">
        <v>20</v>
      </c>
      <c r="B15" s="430"/>
      <c r="C15" s="431" t="str">
        <f>C1</f>
        <v>TIỀN NHÀ TRỌ THÁNG 01/2018</v>
      </c>
      <c r="D15" s="431"/>
      <c r="E15" s="431"/>
      <c r="F15" s="431"/>
      <c r="G15" s="431"/>
      <c r="H15" s="431"/>
      <c r="I15" s="431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459" t="str">
        <f>A2</f>
        <v>Tiền phòng Tháng 01</v>
      </c>
      <c r="B16" s="460" t="str">
        <f>B2</f>
        <v>Tiền điện Tháng 12</v>
      </c>
      <c r="C16" s="386"/>
      <c r="D16" s="386"/>
      <c r="E16" s="386"/>
      <c r="F16" s="460" t="str">
        <f>F2</f>
        <v>Tiền nước Tháng 12</v>
      </c>
      <c r="G16" s="460"/>
      <c r="H16" s="460"/>
      <c r="I16" s="460"/>
      <c r="J16" s="460" t="str">
        <f>J2</f>
        <v>Thuê bao truyền hình cáp Tháng 12</v>
      </c>
      <c r="K16" s="414" t="str">
        <f>K2</f>
        <v>Số tiền phải đóng (đồng)</v>
      </c>
      <c r="L16" s="444"/>
      <c r="M16" s="46"/>
      <c r="N16" s="15"/>
      <c r="O16" s="15"/>
      <c r="P16" s="15"/>
    </row>
    <row r="17" spans="1:16" ht="40.5" x14ac:dyDescent="0.3">
      <c r="A17" s="459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460"/>
      <c r="K17" s="414"/>
      <c r="L17" s="444"/>
      <c r="M17" s="46"/>
      <c r="N17" s="15"/>
      <c r="O17" s="15"/>
      <c r="P17" s="16"/>
    </row>
    <row r="18" spans="1:16" x14ac:dyDescent="0.3">
      <c r="A18" s="17">
        <v>1200000</v>
      </c>
      <c r="B18" s="18">
        <v>4866</v>
      </c>
      <c r="C18" s="18">
        <v>4902</v>
      </c>
      <c r="D18" s="19">
        <f>C18-B18</f>
        <v>36</v>
      </c>
      <c r="E18" s="48">
        <f>IF(D18&lt;=50,D18*$N$2,(D18-50)*$N$3+50*$N$2)</f>
        <v>108000</v>
      </c>
      <c r="F18" s="18">
        <v>625</v>
      </c>
      <c r="G18" s="18">
        <v>629</v>
      </c>
      <c r="H18" s="21">
        <f>G18-F18</f>
        <v>4</v>
      </c>
      <c r="I18" s="22">
        <f>H18*$O$2</f>
        <v>60000</v>
      </c>
      <c r="J18" s="22">
        <v>0</v>
      </c>
      <c r="K18" s="23">
        <f>A18+E18+I18+J18</f>
        <v>1368000</v>
      </c>
      <c r="L18" s="444"/>
      <c r="M18" s="24"/>
      <c r="N18" s="25"/>
      <c r="O18" s="26"/>
      <c r="P18" s="26"/>
    </row>
    <row r="19" spans="1:16" s="50" customFormat="1" ht="16.5" thickBot="1" x14ac:dyDescent="0.3">
      <c r="A19" s="470" t="str">
        <f>A5</f>
        <v xml:space="preserve">Lưu ý: Vui lòng thanh toán trước ngày 10/01/2018 tại địa chỉ nhà số 1454 Tỉnh lộ 10, P.Tân Tạo, Q.Bình Tân </v>
      </c>
      <c r="B19" s="478"/>
      <c r="C19" s="478"/>
      <c r="D19" s="478"/>
      <c r="E19" s="478"/>
      <c r="F19" s="478"/>
      <c r="G19" s="478"/>
      <c r="H19" s="478"/>
      <c r="I19" s="478"/>
      <c r="J19" s="478"/>
      <c r="K19" s="478"/>
      <c r="L19" s="479"/>
      <c r="M19" s="49"/>
      <c r="N19" s="454"/>
      <c r="O19" s="454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429" t="s">
        <v>22</v>
      </c>
      <c r="B22" s="430"/>
      <c r="C22" s="431" t="str">
        <f>C1</f>
        <v>TIỀN NHÀ TRỌ THÁNG 01/2018</v>
      </c>
      <c r="D22" s="431"/>
      <c r="E22" s="431"/>
      <c r="F22" s="431"/>
      <c r="G22" s="431"/>
      <c r="H22" s="431"/>
      <c r="I22" s="431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459" t="str">
        <f>A2</f>
        <v>Tiền phòng Tháng 01</v>
      </c>
      <c r="B23" s="460" t="str">
        <f>B2</f>
        <v>Tiền điện Tháng 12</v>
      </c>
      <c r="C23" s="386"/>
      <c r="D23" s="386"/>
      <c r="E23" s="386"/>
      <c r="F23" s="460" t="str">
        <f>F2</f>
        <v>Tiền nước Tháng 12</v>
      </c>
      <c r="G23" s="460"/>
      <c r="H23" s="460"/>
      <c r="I23" s="460"/>
      <c r="J23" s="460" t="str">
        <f>J2</f>
        <v>Thuê bao truyền hình cáp Tháng 12</v>
      </c>
      <c r="K23" s="414" t="str">
        <f>K2</f>
        <v>Số tiền phải đóng (đồng)</v>
      </c>
      <c r="L23" s="444"/>
      <c r="M23" s="46"/>
      <c r="N23" s="15"/>
      <c r="O23" s="15"/>
      <c r="P23" s="15"/>
    </row>
    <row r="24" spans="1:16" ht="40.5" x14ac:dyDescent="0.3">
      <c r="A24" s="459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460"/>
      <c r="K24" s="414"/>
      <c r="L24" s="44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4232</v>
      </c>
      <c r="C25" s="18">
        <v>4314</v>
      </c>
      <c r="D25" s="19">
        <f>C25-B25</f>
        <v>82</v>
      </c>
      <c r="E25" s="48">
        <f>IF(D25&lt;=50,D25*$N$2,(D25-50)*$N$3+50*$N$2)</f>
        <v>246000</v>
      </c>
      <c r="F25" s="18">
        <v>693</v>
      </c>
      <c r="G25" s="18">
        <v>699</v>
      </c>
      <c r="H25" s="21">
        <f>G25-F25</f>
        <v>6</v>
      </c>
      <c r="I25" s="22">
        <f>H25*$O$2</f>
        <v>90000</v>
      </c>
      <c r="J25" s="22">
        <v>30000</v>
      </c>
      <c r="K25" s="23">
        <f>A25+E25+I25+J25</f>
        <v>1566000</v>
      </c>
      <c r="L25" s="444"/>
      <c r="M25" s="24"/>
      <c r="N25" s="25"/>
      <c r="O25" s="26"/>
      <c r="P25" s="26"/>
    </row>
    <row r="26" spans="1:16" s="50" customFormat="1" ht="16.5" thickBot="1" x14ac:dyDescent="0.3">
      <c r="A26" s="451" t="str">
        <f>A5</f>
        <v xml:space="preserve">Lưu ý: Vui lòng thanh toán trước ngày 10/01/2018 tại địa chỉ nhà số 1454 Tỉnh lộ 10, P.Tân Tạo, Q.Bình Tân </v>
      </c>
      <c r="B26" s="480"/>
      <c r="C26" s="480"/>
      <c r="D26" s="480"/>
      <c r="E26" s="480"/>
      <c r="F26" s="480"/>
      <c r="G26" s="480"/>
      <c r="H26" s="480"/>
      <c r="I26" s="480"/>
      <c r="J26" s="480"/>
      <c r="K26" s="480"/>
      <c r="L26" s="481"/>
      <c r="M26" s="49"/>
      <c r="N26" s="454"/>
      <c r="O26" s="454"/>
    </row>
    <row r="27" spans="1:16" ht="21" thickTop="1" x14ac:dyDescent="0.3">
      <c r="A27" s="429" t="s">
        <v>24</v>
      </c>
      <c r="B27" s="430"/>
      <c r="C27" s="431" t="str">
        <f>C1</f>
        <v>TIỀN NHÀ TRỌ THÁNG 01/2018</v>
      </c>
      <c r="D27" s="431"/>
      <c r="E27" s="431"/>
      <c r="F27" s="431"/>
      <c r="G27" s="431"/>
      <c r="H27" s="431"/>
      <c r="I27" s="431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459" t="str">
        <f>A2</f>
        <v>Tiền phòng Tháng 01</v>
      </c>
      <c r="B28" s="460" t="str">
        <f>B2</f>
        <v>Tiền điện Tháng 12</v>
      </c>
      <c r="C28" s="386"/>
      <c r="D28" s="386"/>
      <c r="E28" s="386"/>
      <c r="F28" s="460" t="str">
        <f>F2</f>
        <v>Tiền nước Tháng 12</v>
      </c>
      <c r="G28" s="460"/>
      <c r="H28" s="460"/>
      <c r="I28" s="460"/>
      <c r="J28" s="460" t="str">
        <f>J2</f>
        <v>Thuê bao truyền hình cáp Tháng 12</v>
      </c>
      <c r="K28" s="414" t="str">
        <f>K2</f>
        <v>Số tiền phải đóng (đồng)</v>
      </c>
      <c r="L28" s="444"/>
      <c r="M28" s="46"/>
      <c r="N28" s="15"/>
      <c r="O28" s="15"/>
      <c r="P28" s="15"/>
    </row>
    <row r="29" spans="1:16" ht="40.5" x14ac:dyDescent="0.3">
      <c r="A29" s="459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460"/>
      <c r="K29" s="414"/>
      <c r="L29" s="44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708</v>
      </c>
      <c r="C30" s="18">
        <v>764</v>
      </c>
      <c r="D30" s="19">
        <f>C30-B30</f>
        <v>56</v>
      </c>
      <c r="E30" s="48">
        <f>IF(D30&lt;=50,D30*$N$2,(D30-50)*$N$3+50*$N$2)</f>
        <v>168000</v>
      </c>
      <c r="F30" s="18">
        <v>497</v>
      </c>
      <c r="G30" s="18">
        <v>504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1503000</v>
      </c>
      <c r="L30" s="444"/>
      <c r="M30" s="24"/>
      <c r="N30" s="25"/>
      <c r="O30" s="26"/>
      <c r="P30" s="26"/>
    </row>
    <row r="31" spans="1:16" s="50" customFormat="1" ht="16.5" thickBot="1" x14ac:dyDescent="0.3">
      <c r="A31" s="470" t="str">
        <f>A5</f>
        <v xml:space="preserve">Lưu ý: Vui lòng thanh toán trước ngày 10/01/2018 tại địa chỉ nhà số 1454 Tỉnh lộ 10, P.Tân Tạo, Q.Bình Tân </v>
      </c>
      <c r="B31" s="482"/>
      <c r="C31" s="482"/>
      <c r="D31" s="482"/>
      <c r="E31" s="482"/>
      <c r="F31" s="482"/>
      <c r="G31" s="482"/>
      <c r="H31" s="482"/>
      <c r="I31" s="482"/>
      <c r="J31" s="482"/>
      <c r="K31" s="482"/>
      <c r="L31" s="483"/>
      <c r="M31" s="49"/>
      <c r="N31" s="454"/>
      <c r="O31" s="454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429" t="s">
        <v>27</v>
      </c>
      <c r="B34" s="430"/>
      <c r="C34" s="431" t="str">
        <f>C1</f>
        <v>TIỀN NHÀ TRỌ THÁNG 01/2018</v>
      </c>
      <c r="D34" s="431"/>
      <c r="E34" s="431"/>
      <c r="F34" s="431"/>
      <c r="G34" s="431"/>
      <c r="H34" s="431"/>
      <c r="I34" s="431"/>
      <c r="J34" s="44"/>
      <c r="K34" s="44"/>
      <c r="L34" s="3" t="s">
        <v>2</v>
      </c>
      <c r="M34" s="4"/>
      <c r="N34" s="5"/>
      <c r="O34" s="6"/>
      <c r="P34" s="6"/>
    </row>
    <row r="35" spans="1:17" ht="24.95" customHeight="1" x14ac:dyDescent="0.3">
      <c r="A35" s="459" t="str">
        <f>A2</f>
        <v>Tiền phòng Tháng 01</v>
      </c>
      <c r="B35" s="460" t="str">
        <f>B2</f>
        <v>Tiền điện Tháng 12</v>
      </c>
      <c r="C35" s="386"/>
      <c r="D35" s="386"/>
      <c r="E35" s="386"/>
      <c r="F35" s="460" t="str">
        <f>F2</f>
        <v>Tiền nước Tháng 12</v>
      </c>
      <c r="G35" s="460"/>
      <c r="H35" s="460"/>
      <c r="I35" s="460"/>
      <c r="J35" s="460" t="str">
        <f>J2</f>
        <v>Thuê bao truyền hình cáp Tháng 12</v>
      </c>
      <c r="K35" s="414" t="str">
        <f>K2</f>
        <v>Số tiền phải đóng (đồng)</v>
      </c>
      <c r="L35" s="444"/>
      <c r="M35" s="46"/>
      <c r="N35" s="15"/>
      <c r="O35" s="15"/>
      <c r="P35" s="15"/>
    </row>
    <row r="36" spans="1:17" ht="39.950000000000003" customHeight="1" x14ac:dyDescent="0.3">
      <c r="A36" s="459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460"/>
      <c r="K36" s="414"/>
      <c r="L36" s="44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170</v>
      </c>
      <c r="C37" s="18">
        <v>288</v>
      </c>
      <c r="D37" s="19">
        <f>C37-B37</f>
        <v>118</v>
      </c>
      <c r="E37" s="48">
        <f>IF(D37&lt;=50,D37*$N$2,(D37-50)*$N$3+50*$N$2)</f>
        <v>354000</v>
      </c>
      <c r="F37" s="18">
        <v>504</v>
      </c>
      <c r="G37" s="18">
        <v>511</v>
      </c>
      <c r="H37" s="21">
        <f>G37-F37</f>
        <v>7</v>
      </c>
      <c r="I37" s="22">
        <f>H37*$O$2</f>
        <v>105000</v>
      </c>
      <c r="J37" s="22">
        <v>0</v>
      </c>
      <c r="K37" s="23">
        <f>A37+E37+I37+J37</f>
        <v>1659000</v>
      </c>
      <c r="L37" s="444"/>
      <c r="M37" s="24"/>
      <c r="N37" s="25"/>
      <c r="O37" s="26"/>
      <c r="P37" s="26"/>
    </row>
    <row r="38" spans="1:17" s="50" customFormat="1" ht="20.100000000000001" customHeight="1" thickBot="1" x14ac:dyDescent="0.3">
      <c r="A38" s="470" t="str">
        <f>A5</f>
        <v xml:space="preserve">Lưu ý: Vui lòng thanh toán trước ngày 10/01/2018 tại địa chỉ nhà số 1454 Tỉnh lộ 10, P.Tân Tạo, Q.Bình Tân </v>
      </c>
      <c r="B38" s="482"/>
      <c r="C38" s="482"/>
      <c r="D38" s="482"/>
      <c r="E38" s="482"/>
      <c r="F38" s="482"/>
      <c r="G38" s="482"/>
      <c r="H38" s="482"/>
      <c r="I38" s="482"/>
      <c r="J38" s="482"/>
      <c r="K38" s="482"/>
      <c r="L38" s="483"/>
      <c r="M38" s="49"/>
      <c r="N38" s="454"/>
      <c r="O38" s="454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429" t="s">
        <v>28</v>
      </c>
      <c r="B41" s="430"/>
      <c r="C41" s="431" t="str">
        <f>C1</f>
        <v>TIỀN NHÀ TRỌ THÁNG 01/2018</v>
      </c>
      <c r="D41" s="431"/>
      <c r="E41" s="431"/>
      <c r="F41" s="431"/>
      <c r="G41" s="431"/>
      <c r="H41" s="431"/>
      <c r="I41" s="431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459" t="str">
        <f>A2</f>
        <v>Tiền phòng Tháng 01</v>
      </c>
      <c r="B42" s="460" t="str">
        <f>B2</f>
        <v>Tiền điện Tháng 12</v>
      </c>
      <c r="C42" s="386"/>
      <c r="D42" s="386"/>
      <c r="E42" s="386"/>
      <c r="F42" s="460" t="str">
        <f>F2</f>
        <v>Tiền nước Tháng 12</v>
      </c>
      <c r="G42" s="460"/>
      <c r="H42" s="460"/>
      <c r="I42" s="460"/>
      <c r="J42" s="460" t="str">
        <f>J2</f>
        <v>Thuê bao truyền hình cáp Tháng 12</v>
      </c>
      <c r="K42" s="414" t="str">
        <f>K2</f>
        <v>Số tiền phải đóng (đồng)</v>
      </c>
      <c r="L42" s="444"/>
      <c r="M42" s="46"/>
      <c r="N42" s="15"/>
      <c r="O42" s="15"/>
      <c r="P42" s="15"/>
    </row>
    <row r="43" spans="1:17" ht="39.950000000000003" customHeight="1" x14ac:dyDescent="0.3">
      <c r="A43" s="459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460"/>
      <c r="K43" s="414"/>
      <c r="L43" s="44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3283</v>
      </c>
      <c r="C44" s="18">
        <v>3322</v>
      </c>
      <c r="D44" s="19">
        <f>C44-B44</f>
        <v>39</v>
      </c>
      <c r="E44" s="48">
        <f>IF(D44&lt;=50,D44*$N$2,(D44-50)*$N$3+50*$N$2)</f>
        <v>117000</v>
      </c>
      <c r="F44" s="18">
        <v>616</v>
      </c>
      <c r="G44" s="18">
        <v>623</v>
      </c>
      <c r="H44" s="21">
        <f>G44-F44</f>
        <v>7</v>
      </c>
      <c r="I44" s="22">
        <f>H44*$O$2</f>
        <v>105000</v>
      </c>
      <c r="J44" s="22">
        <v>30000</v>
      </c>
      <c r="K44" s="23">
        <f>(A44+E44+I44+J44)</f>
        <v>1452000</v>
      </c>
      <c r="L44" s="444"/>
      <c r="M44" s="24"/>
      <c r="N44" s="25"/>
      <c r="O44" s="26"/>
      <c r="P44" s="26"/>
    </row>
    <row r="45" spans="1:17" s="50" customFormat="1" ht="20.100000000000001" customHeight="1" thickBot="1" x14ac:dyDescent="0.3">
      <c r="A45" s="470" t="str">
        <f>A5</f>
        <v xml:space="preserve">Lưu ý: Vui lòng thanh toán trước ngày 10/01/2018 tại địa chỉ nhà số 1454 Tỉnh lộ 10, P.Tân Tạo, Q.Bình Tân </v>
      </c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3"/>
      <c r="M45" s="49"/>
      <c r="N45" s="454"/>
      <c r="O45" s="454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429" t="s">
        <v>30</v>
      </c>
      <c r="B48" s="430"/>
      <c r="C48" s="431" t="str">
        <f>C1</f>
        <v>TIỀN NHÀ TRỌ THÁNG 01/2018</v>
      </c>
      <c r="D48" s="431"/>
      <c r="E48" s="431"/>
      <c r="F48" s="431"/>
      <c r="G48" s="431"/>
      <c r="H48" s="431"/>
      <c r="I48" s="431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459" t="str">
        <f>A2</f>
        <v>Tiền phòng Tháng 01</v>
      </c>
      <c r="B49" s="460" t="str">
        <f>B2</f>
        <v>Tiền điện Tháng 12</v>
      </c>
      <c r="C49" s="386"/>
      <c r="D49" s="386"/>
      <c r="E49" s="386"/>
      <c r="F49" s="460" t="str">
        <f>F2</f>
        <v>Tiền nước Tháng 12</v>
      </c>
      <c r="G49" s="460"/>
      <c r="H49" s="460"/>
      <c r="I49" s="460"/>
      <c r="J49" s="460" t="str">
        <f>J2</f>
        <v>Thuê bao truyền hình cáp Tháng 12</v>
      </c>
      <c r="K49" s="414" t="str">
        <f>K2</f>
        <v>Số tiền phải đóng (đồng)</v>
      </c>
      <c r="L49" s="444"/>
      <c r="M49" s="46"/>
      <c r="N49" s="15"/>
      <c r="O49" s="15"/>
      <c r="P49" s="15"/>
    </row>
    <row r="50" spans="1:16" ht="40.5" x14ac:dyDescent="0.3">
      <c r="A50" s="459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460"/>
      <c r="K50" s="414"/>
      <c r="L50" s="44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4340</v>
      </c>
      <c r="C51" s="18">
        <v>4434</v>
      </c>
      <c r="D51" s="19">
        <f>C51-B51</f>
        <v>94</v>
      </c>
      <c r="E51" s="48">
        <f>IF(D51&lt;=50,D51*$N$2,(D51-50)*$N$3+50*$N$2)</f>
        <v>282000</v>
      </c>
      <c r="F51" s="18">
        <v>607</v>
      </c>
      <c r="G51" s="18">
        <v>614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1587000</v>
      </c>
      <c r="L51" s="444"/>
      <c r="M51" s="24"/>
      <c r="N51" s="25"/>
      <c r="O51" s="26"/>
      <c r="P51" s="26"/>
    </row>
    <row r="52" spans="1:16" s="50" customFormat="1" ht="16.5" thickBot="1" x14ac:dyDescent="0.3">
      <c r="A52" s="470" t="str">
        <f>A5</f>
        <v xml:space="preserve">Lưu ý: Vui lòng thanh toán trước ngày 10/01/2018 tại địa chỉ nhà số 1454 Tỉnh lộ 10, P.Tân Tạo, Q.Bình Tân </v>
      </c>
      <c r="B52" s="482"/>
      <c r="C52" s="482"/>
      <c r="D52" s="482"/>
      <c r="E52" s="482"/>
      <c r="F52" s="482"/>
      <c r="G52" s="482"/>
      <c r="H52" s="482"/>
      <c r="I52" s="482"/>
      <c r="J52" s="482"/>
      <c r="K52" s="482"/>
      <c r="L52" s="483"/>
      <c r="M52" s="49"/>
      <c r="N52" s="454"/>
      <c r="O52" s="454"/>
    </row>
    <row r="53" spans="1:16" ht="21" thickTop="1" x14ac:dyDescent="0.3">
      <c r="A53" s="429" t="s">
        <v>31</v>
      </c>
      <c r="B53" s="430"/>
      <c r="C53" s="431" t="str">
        <f>C1</f>
        <v>TIỀN NHÀ TRỌ THÁNG 01/2018</v>
      </c>
      <c r="D53" s="431"/>
      <c r="E53" s="431"/>
      <c r="F53" s="431"/>
      <c r="G53" s="431"/>
      <c r="H53" s="431"/>
      <c r="I53" s="431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459" t="str">
        <f>A2</f>
        <v>Tiền phòng Tháng 01</v>
      </c>
      <c r="B54" s="460" t="str">
        <f>B2</f>
        <v>Tiền điện Tháng 12</v>
      </c>
      <c r="C54" s="386"/>
      <c r="D54" s="386"/>
      <c r="E54" s="386"/>
      <c r="F54" s="460" t="str">
        <f>I3</f>
        <v>Thành tiền</v>
      </c>
      <c r="G54" s="460"/>
      <c r="H54" s="460"/>
      <c r="I54" s="460"/>
      <c r="J54" s="460" t="str">
        <f>J2</f>
        <v>Thuê bao truyền hình cáp Tháng 12</v>
      </c>
      <c r="K54" s="414" t="str">
        <f>K2</f>
        <v>Số tiền phải đóng (đồng)</v>
      </c>
      <c r="L54" s="444"/>
      <c r="M54" s="46"/>
      <c r="N54" s="15"/>
      <c r="O54" s="15"/>
      <c r="P54" s="15"/>
    </row>
    <row r="55" spans="1:16" ht="40.5" x14ac:dyDescent="0.3">
      <c r="A55" s="459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460"/>
      <c r="K55" s="414"/>
      <c r="L55" s="444"/>
      <c r="M55" s="46"/>
      <c r="N55" s="15"/>
      <c r="O55" s="15"/>
      <c r="P55" s="16"/>
    </row>
    <row r="56" spans="1:16" x14ac:dyDescent="0.3">
      <c r="A56" s="17">
        <v>3000000</v>
      </c>
      <c r="B56" s="18">
        <v>3560</v>
      </c>
      <c r="C56" s="18">
        <v>3662</v>
      </c>
      <c r="D56" s="19">
        <f>C56-B56</f>
        <v>102</v>
      </c>
      <c r="E56" s="48">
        <f>IF(D56&lt;=50,D56*$N$2,(D56-50)*$N$3+50*$N$2)</f>
        <v>306000</v>
      </c>
      <c r="F56" s="18">
        <v>434</v>
      </c>
      <c r="G56" s="18">
        <v>438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3366000</v>
      </c>
      <c r="L56" s="444"/>
      <c r="M56" s="24"/>
      <c r="N56" s="25"/>
      <c r="O56" s="26"/>
      <c r="P56" s="26"/>
    </row>
    <row r="57" spans="1:16" s="50" customFormat="1" ht="16.5" thickBot="1" x14ac:dyDescent="0.3">
      <c r="A57" s="470" t="str">
        <f>A5</f>
        <v xml:space="preserve">Lưu ý: Vui lòng thanh toán trước ngày 10/01/2018 tại địa chỉ nhà số 1454 Tỉnh lộ 10, P.Tân Tạo, Q.Bình Tân </v>
      </c>
      <c r="B57" s="482"/>
      <c r="C57" s="482"/>
      <c r="D57" s="482"/>
      <c r="E57" s="482"/>
      <c r="F57" s="482"/>
      <c r="G57" s="482"/>
      <c r="H57" s="482"/>
      <c r="I57" s="482"/>
      <c r="J57" s="482"/>
      <c r="K57" s="482"/>
      <c r="L57" s="483"/>
      <c r="M57" s="57"/>
      <c r="N57" s="58"/>
      <c r="O57" s="58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429" t="s">
        <v>32</v>
      </c>
      <c r="B60" s="430"/>
      <c r="C60" s="431" t="str">
        <f>C1</f>
        <v>TIỀN NHÀ TRỌ THÁNG 01/2018</v>
      </c>
      <c r="D60" s="431"/>
      <c r="E60" s="431"/>
      <c r="F60" s="431"/>
      <c r="G60" s="431"/>
      <c r="H60" s="431"/>
      <c r="I60" s="431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432" t="str">
        <f>A2</f>
        <v>Tiền phòng Tháng 01</v>
      </c>
      <c r="B61" s="434" t="str">
        <f>B2</f>
        <v>Tiền điện Tháng 12</v>
      </c>
      <c r="C61" s="435"/>
      <c r="D61" s="435"/>
      <c r="E61" s="436"/>
      <c r="F61" s="434" t="str">
        <f>F2</f>
        <v>Tiền nước Tháng 12</v>
      </c>
      <c r="G61" s="437"/>
      <c r="H61" s="437"/>
      <c r="I61" s="438"/>
      <c r="J61" s="439" t="str">
        <f>J2</f>
        <v>Thuê bao truyền hình cáp Tháng 12</v>
      </c>
      <c r="K61" s="441" t="str">
        <f>K2</f>
        <v>Số tiền phải đóng (đồng)</v>
      </c>
      <c r="L61" s="444"/>
      <c r="M61" s="46"/>
      <c r="N61" s="15"/>
      <c r="O61" s="15"/>
      <c r="P61" s="15"/>
    </row>
    <row r="62" spans="1:16" ht="40.5" x14ac:dyDescent="0.3">
      <c r="A62" s="433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440"/>
      <c r="K62" s="442"/>
      <c r="L62" s="444"/>
      <c r="M62" s="46"/>
      <c r="N62" s="15"/>
      <c r="O62" s="15"/>
      <c r="P62" s="16"/>
    </row>
    <row r="63" spans="1:16" x14ac:dyDescent="0.3">
      <c r="A63" s="17">
        <v>1200000</v>
      </c>
      <c r="B63" s="61">
        <v>5490</v>
      </c>
      <c r="C63" s="61">
        <v>5548</v>
      </c>
      <c r="D63" s="19">
        <f>C63-B63</f>
        <v>58</v>
      </c>
      <c r="E63" s="48">
        <f>IF(D63&lt;=50,D63*$N$2,(D63-50)*$N$3+50*$N$2)</f>
        <v>174000</v>
      </c>
      <c r="F63" s="18">
        <v>593</v>
      </c>
      <c r="G63" s="18">
        <v>598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1479000</v>
      </c>
      <c r="L63" s="444"/>
      <c r="M63" s="24"/>
      <c r="N63" s="25"/>
      <c r="O63" s="26"/>
      <c r="P63" s="26"/>
    </row>
    <row r="64" spans="1:16" s="50" customFormat="1" ht="16.5" thickBot="1" x14ac:dyDescent="0.3">
      <c r="A64" s="451" t="str">
        <f>A5</f>
        <v xml:space="preserve">Lưu ý: Vui lòng thanh toán trước ngày 10/01/2018 tại địa chỉ nhà số 1454 Tỉnh lộ 10, P.Tân Tạo, Q.Bình Tân </v>
      </c>
      <c r="B64" s="452"/>
      <c r="C64" s="452"/>
      <c r="D64" s="452"/>
      <c r="E64" s="452"/>
      <c r="F64" s="452"/>
      <c r="G64" s="452"/>
      <c r="H64" s="452"/>
      <c r="I64" s="452"/>
      <c r="J64" s="452"/>
      <c r="K64" s="452"/>
      <c r="L64" s="453"/>
      <c r="M64" s="49"/>
      <c r="N64" s="62"/>
      <c r="O64" s="63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429" t="s">
        <v>35</v>
      </c>
      <c r="B67" s="430"/>
      <c r="C67" s="431" t="str">
        <f>C1</f>
        <v>TIỀN NHÀ TRỌ THÁNG 01/2018</v>
      </c>
      <c r="D67" s="431"/>
      <c r="E67" s="431"/>
      <c r="F67" s="431"/>
      <c r="G67" s="431"/>
      <c r="H67" s="431"/>
      <c r="I67" s="431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432" t="str">
        <f>A2</f>
        <v>Tiền phòng Tháng 01</v>
      </c>
      <c r="B68" s="434" t="str">
        <f>B2</f>
        <v>Tiền điện Tháng 12</v>
      </c>
      <c r="C68" s="435"/>
      <c r="D68" s="435"/>
      <c r="E68" s="436"/>
      <c r="F68" s="434" t="str">
        <f>F2</f>
        <v>Tiền nước Tháng 12</v>
      </c>
      <c r="G68" s="437"/>
      <c r="H68" s="437"/>
      <c r="I68" s="438"/>
      <c r="J68" s="439" t="str">
        <f>J2</f>
        <v>Thuê bao truyền hình cáp Tháng 12</v>
      </c>
      <c r="K68" s="441" t="str">
        <f>K2</f>
        <v>Số tiền phải đóng (đồng)</v>
      </c>
      <c r="L68" s="444"/>
      <c r="M68" s="46"/>
      <c r="N68" s="15"/>
      <c r="O68" s="15"/>
      <c r="P68" s="15"/>
    </row>
    <row r="69" spans="1:16" ht="40.5" x14ac:dyDescent="0.3">
      <c r="A69" s="433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440"/>
      <c r="K69" s="442"/>
      <c r="L69" s="44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8272</v>
      </c>
      <c r="C70" s="61">
        <v>8397</v>
      </c>
      <c r="D70" s="19">
        <f>C70-B70</f>
        <v>125</v>
      </c>
      <c r="E70" s="48">
        <f>IF(D70&lt;=50,D70*$N$2,(D70-50)*$N$3+50*$N$2)</f>
        <v>375000</v>
      </c>
      <c r="F70" s="18">
        <v>504</v>
      </c>
      <c r="G70" s="18">
        <v>513</v>
      </c>
      <c r="H70" s="21">
        <f>G70-F70</f>
        <v>9</v>
      </c>
      <c r="I70" s="22">
        <f>H70*$O$2</f>
        <v>135000</v>
      </c>
      <c r="J70" s="22">
        <v>30000</v>
      </c>
      <c r="K70" s="23">
        <f>A70+E70+I70+J70</f>
        <v>1740000</v>
      </c>
      <c r="L70" s="444"/>
      <c r="M70" s="24"/>
      <c r="N70" s="25"/>
      <c r="O70" s="26"/>
      <c r="P70" s="26"/>
    </row>
    <row r="71" spans="1:16" s="50" customFormat="1" ht="16.5" thickBot="1" x14ac:dyDescent="0.3">
      <c r="A71" s="451" t="str">
        <f>A5</f>
        <v xml:space="preserve">Lưu ý: Vui lòng thanh toán trước ngày 10/01/2018 tại địa chỉ nhà số 1454 Tỉnh lộ 10, P.Tân Tạo, Q.Bình Tân </v>
      </c>
      <c r="B71" s="452"/>
      <c r="C71" s="452"/>
      <c r="D71" s="452"/>
      <c r="E71" s="452"/>
      <c r="F71" s="452"/>
      <c r="G71" s="452"/>
      <c r="H71" s="452"/>
      <c r="I71" s="452"/>
      <c r="J71" s="452"/>
      <c r="K71" s="452"/>
      <c r="L71" s="453"/>
      <c r="M71" s="49"/>
      <c r="N71" s="62"/>
      <c r="O71" s="63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429" t="s">
        <v>38</v>
      </c>
      <c r="B74" s="430"/>
      <c r="C74" s="431" t="str">
        <f>C1</f>
        <v>TIỀN NHÀ TRỌ THÁNG 01/2018</v>
      </c>
      <c r="D74" s="431"/>
      <c r="E74" s="431"/>
      <c r="F74" s="431"/>
      <c r="G74" s="431"/>
      <c r="H74" s="431"/>
      <c r="I74" s="431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432" t="str">
        <f>A2</f>
        <v>Tiền phòng Tháng 01</v>
      </c>
      <c r="B75" s="434" t="str">
        <f>B2</f>
        <v>Tiền điện Tháng 12</v>
      </c>
      <c r="C75" s="435"/>
      <c r="D75" s="435"/>
      <c r="E75" s="436"/>
      <c r="F75" s="434" t="str">
        <f>F2</f>
        <v>Tiền nước Tháng 12</v>
      </c>
      <c r="G75" s="437"/>
      <c r="H75" s="437"/>
      <c r="I75" s="438"/>
      <c r="J75" s="439" t="str">
        <f>J2</f>
        <v>Thuê bao truyền hình cáp Tháng 12</v>
      </c>
      <c r="K75" s="441" t="str">
        <f>K2</f>
        <v>Số tiền phải đóng (đồng)</v>
      </c>
      <c r="L75" s="444"/>
      <c r="M75" s="46"/>
      <c r="N75" s="15"/>
      <c r="O75" s="15"/>
      <c r="P75" s="15"/>
    </row>
    <row r="76" spans="1:16" ht="40.5" x14ac:dyDescent="0.3">
      <c r="A76" s="433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440"/>
      <c r="K76" s="442"/>
      <c r="L76" s="44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17709</v>
      </c>
      <c r="C77" s="61">
        <v>17899</v>
      </c>
      <c r="D77" s="19">
        <f>C77-B77</f>
        <v>190</v>
      </c>
      <c r="E77" s="20">
        <f>IF(D77&lt;=50,D77*$N$2,(D77-50)*$N$3+50*$N$2)</f>
        <v>570000</v>
      </c>
      <c r="F77" s="18">
        <v>730</v>
      </c>
      <c r="G77" s="18">
        <v>736</v>
      </c>
      <c r="H77" s="21">
        <f>G77-F77</f>
        <v>6</v>
      </c>
      <c r="I77" s="22">
        <f>H77*$O$2</f>
        <v>90000</v>
      </c>
      <c r="J77" s="22">
        <v>30000</v>
      </c>
      <c r="K77" s="23">
        <f>A77+E77+I77+J77</f>
        <v>1890000</v>
      </c>
      <c r="L77" s="444"/>
      <c r="M77" s="24"/>
      <c r="N77" s="25"/>
      <c r="O77" s="26"/>
      <c r="P77" s="26"/>
    </row>
    <row r="78" spans="1:16" s="50" customFormat="1" ht="16.5" thickBot="1" x14ac:dyDescent="0.3">
      <c r="A78" s="451" t="str">
        <f>A5</f>
        <v xml:space="preserve">Lưu ý: Vui lòng thanh toán trước ngày 10/01/2018 tại địa chỉ nhà số 1454 Tỉnh lộ 10, P.Tân Tạo, Q.Bình Tân </v>
      </c>
      <c r="B78" s="452"/>
      <c r="C78" s="452"/>
      <c r="D78" s="452"/>
      <c r="E78" s="452"/>
      <c r="F78" s="452"/>
      <c r="G78" s="452"/>
      <c r="H78" s="452"/>
      <c r="I78" s="452"/>
      <c r="J78" s="452"/>
      <c r="K78" s="452"/>
      <c r="L78" s="453"/>
      <c r="M78" s="64"/>
      <c r="N78" s="65"/>
      <c r="O78" s="66"/>
    </row>
    <row r="79" spans="1:16" ht="21" thickTop="1" x14ac:dyDescent="0.3">
      <c r="A79" s="429" t="s">
        <v>41</v>
      </c>
      <c r="B79" s="430"/>
      <c r="C79" s="431" t="str">
        <f>C1</f>
        <v>TIỀN NHÀ TRỌ THÁNG 01/2018</v>
      </c>
      <c r="D79" s="431"/>
      <c r="E79" s="431"/>
      <c r="F79" s="431"/>
      <c r="G79" s="431"/>
      <c r="H79" s="431"/>
      <c r="I79" s="431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432" t="str">
        <f>A2</f>
        <v>Tiền phòng Tháng 01</v>
      </c>
      <c r="B80" s="434" t="str">
        <f>B2</f>
        <v>Tiền điện Tháng 12</v>
      </c>
      <c r="C80" s="435"/>
      <c r="D80" s="435"/>
      <c r="E80" s="436"/>
      <c r="F80" s="434" t="str">
        <f>F2</f>
        <v>Tiền nước Tháng 12</v>
      </c>
      <c r="G80" s="437"/>
      <c r="H80" s="437"/>
      <c r="I80" s="438"/>
      <c r="J80" s="439" t="str">
        <f>J2</f>
        <v>Thuê bao truyền hình cáp Tháng 12</v>
      </c>
      <c r="K80" s="441" t="str">
        <f>K2</f>
        <v>Số tiền phải đóng (đồng)</v>
      </c>
      <c r="L80" s="444"/>
      <c r="M80" s="46"/>
      <c r="N80" s="15"/>
      <c r="O80" s="15"/>
      <c r="P80" s="15"/>
    </row>
    <row r="81" spans="1:16" ht="40.5" x14ac:dyDescent="0.3">
      <c r="A81" s="433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440"/>
      <c r="K81" s="442"/>
      <c r="L81" s="44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4245</v>
      </c>
      <c r="C82" s="18">
        <v>4306</v>
      </c>
      <c r="D82" s="19">
        <f>C82-B82</f>
        <v>61</v>
      </c>
      <c r="E82" s="48">
        <f>IF(D82&lt;=50,D82*$N$2,(D82-50)*$N$3+50*$N$2)</f>
        <v>183000</v>
      </c>
      <c r="F82" s="18">
        <v>550</v>
      </c>
      <c r="G82" s="18">
        <v>557</v>
      </c>
      <c r="H82" s="21">
        <f>G82-F82</f>
        <v>7</v>
      </c>
      <c r="I82" s="22">
        <f>H82*$O$2</f>
        <v>105000</v>
      </c>
      <c r="J82" s="22">
        <v>30000</v>
      </c>
      <c r="K82" s="23">
        <f>A82+E82+I82+J82</f>
        <v>1518000</v>
      </c>
      <c r="L82" s="444"/>
      <c r="M82" s="24"/>
      <c r="N82" s="25"/>
      <c r="O82" s="26"/>
      <c r="P82" s="26"/>
    </row>
    <row r="83" spans="1:16" s="50" customFormat="1" ht="16.5" thickBot="1" x14ac:dyDescent="0.3">
      <c r="A83" s="451" t="str">
        <f>A5</f>
        <v xml:space="preserve">Lưu ý: Vui lòng thanh toán trước ngày 10/01/2018 tại địa chỉ nhà số 1454 Tỉnh lộ 10, P.Tân Tạo, Q.Bình Tân </v>
      </c>
      <c r="B83" s="452"/>
      <c r="C83" s="452"/>
      <c r="D83" s="452"/>
      <c r="E83" s="452"/>
      <c r="F83" s="452"/>
      <c r="G83" s="452"/>
      <c r="H83" s="452"/>
      <c r="I83" s="452"/>
      <c r="J83" s="452"/>
      <c r="K83" s="452"/>
      <c r="L83" s="453"/>
      <c r="M83" s="49"/>
      <c r="N83" s="454"/>
      <c r="O83" s="454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429" t="s">
        <v>44</v>
      </c>
      <c r="B86" s="430"/>
      <c r="C86" s="431" t="str">
        <f>C1</f>
        <v>TIỀN NHÀ TRỌ THÁNG 01/2018</v>
      </c>
      <c r="D86" s="431"/>
      <c r="E86" s="431"/>
      <c r="F86" s="431"/>
      <c r="G86" s="431"/>
      <c r="H86" s="431"/>
      <c r="I86" s="431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432" t="str">
        <f>A2</f>
        <v>Tiền phòng Tháng 01</v>
      </c>
      <c r="B87" s="434" t="str">
        <f>B2</f>
        <v>Tiền điện Tháng 12</v>
      </c>
      <c r="C87" s="435"/>
      <c r="D87" s="435"/>
      <c r="E87" s="436"/>
      <c r="F87" s="434" t="str">
        <f>F2</f>
        <v>Tiền nước Tháng 12</v>
      </c>
      <c r="G87" s="437"/>
      <c r="H87" s="437"/>
      <c r="I87" s="438"/>
      <c r="J87" s="439" t="str">
        <f>J2</f>
        <v>Thuê bao truyền hình cáp Tháng 12</v>
      </c>
      <c r="K87" s="441" t="str">
        <f>K2</f>
        <v>Số tiền phải đóng (đồng)</v>
      </c>
      <c r="L87" s="444"/>
      <c r="M87" s="46"/>
      <c r="N87" s="15"/>
      <c r="O87" s="15"/>
      <c r="P87" s="15"/>
    </row>
    <row r="88" spans="1:16" ht="40.5" x14ac:dyDescent="0.3">
      <c r="A88" s="433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440"/>
      <c r="K88" s="442"/>
      <c r="L88" s="44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3110</v>
      </c>
      <c r="C89" s="18">
        <v>3110</v>
      </c>
      <c r="D89" s="19">
        <f>C89-B89</f>
        <v>0</v>
      </c>
      <c r="E89" s="48">
        <f>IF(D89&lt;=50,D89*$N$2,(D89-50)*$N$3+50*$N$2)</f>
        <v>0</v>
      </c>
      <c r="F89" s="18">
        <v>736</v>
      </c>
      <c r="G89" s="18">
        <v>736</v>
      </c>
      <c r="H89" s="21">
        <f>G89-F89</f>
        <v>0</v>
      </c>
      <c r="I89" s="22">
        <f>H89*$O$2</f>
        <v>0</v>
      </c>
      <c r="J89" s="22">
        <v>0</v>
      </c>
      <c r="K89" s="23">
        <f>A89+E89+I89+J89</f>
        <v>1200000</v>
      </c>
      <c r="L89" s="444"/>
      <c r="M89" s="24"/>
      <c r="N89" s="25"/>
      <c r="O89" s="26"/>
      <c r="P89" s="26"/>
    </row>
    <row r="90" spans="1:16" s="50" customFormat="1" ht="16.5" thickBot="1" x14ac:dyDescent="0.3">
      <c r="A90" s="451" t="str">
        <f>A5</f>
        <v xml:space="preserve">Lưu ý: Vui lòng thanh toán trước ngày 10/01/2018 tại địa chỉ nhà số 1454 Tỉnh lộ 10, P.Tân Tạo, Q.Bình Tân </v>
      </c>
      <c r="B90" s="452"/>
      <c r="C90" s="452"/>
      <c r="D90" s="452"/>
      <c r="E90" s="452"/>
      <c r="F90" s="452"/>
      <c r="G90" s="452"/>
      <c r="H90" s="452"/>
      <c r="I90" s="452"/>
      <c r="J90" s="452"/>
      <c r="K90" s="452"/>
      <c r="L90" s="453"/>
      <c r="M90" s="49"/>
      <c r="N90" s="454"/>
      <c r="O90" s="454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429" t="s">
        <v>45</v>
      </c>
      <c r="B93" s="430"/>
      <c r="C93" s="431" t="str">
        <f>C1</f>
        <v>TIỀN NHÀ TRỌ THÁNG 01/2018</v>
      </c>
      <c r="D93" s="431"/>
      <c r="E93" s="431"/>
      <c r="F93" s="431"/>
      <c r="G93" s="431"/>
      <c r="H93" s="431"/>
      <c r="I93" s="431"/>
      <c r="J93" s="44" t="s">
        <v>127</v>
      </c>
      <c r="K93" s="45" t="s">
        <v>120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449" t="s">
        <v>3</v>
      </c>
      <c r="B94" s="434" t="str">
        <f>B2</f>
        <v>Tiền điện Tháng 12</v>
      </c>
      <c r="C94" s="435"/>
      <c r="D94" s="435"/>
      <c r="E94" s="436"/>
      <c r="F94" s="434" t="str">
        <f>F2</f>
        <v>Tiền nước Tháng 12</v>
      </c>
      <c r="G94" s="437"/>
      <c r="H94" s="437"/>
      <c r="I94" s="438"/>
      <c r="J94" s="439" t="str">
        <f>J9</f>
        <v>Thuê bao truyền hình cáp Tháng 12</v>
      </c>
      <c r="K94" s="441" t="str">
        <f>K87</f>
        <v>Số tiền phải đóng (đồng)</v>
      </c>
      <c r="L94" s="444"/>
      <c r="M94" s="46"/>
      <c r="N94" s="15"/>
      <c r="O94" s="15"/>
      <c r="P94" s="15"/>
    </row>
    <row r="95" spans="1:16" ht="40.5" x14ac:dyDescent="0.3">
      <c r="A95" s="450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440"/>
      <c r="K95" s="442"/>
      <c r="L95" s="44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3524</v>
      </c>
      <c r="C96" s="18">
        <v>3598</v>
      </c>
      <c r="D96" s="19">
        <f>C96-B96</f>
        <v>74</v>
      </c>
      <c r="E96" s="48">
        <f>IF(D96&lt;=50,D96*$N$2,(D96-50)*$N$3+50*$N$2)</f>
        <v>222000</v>
      </c>
      <c r="F96" s="18">
        <v>177</v>
      </c>
      <c r="G96" s="18">
        <v>185</v>
      </c>
      <c r="H96" s="21">
        <f>G96-F96</f>
        <v>8</v>
      </c>
      <c r="I96" s="22">
        <f>H96*$O$2</f>
        <v>120000</v>
      </c>
      <c r="J96" s="22">
        <v>0</v>
      </c>
      <c r="K96" s="23">
        <f>A96+E96+I96+J96</f>
        <v>1542000</v>
      </c>
      <c r="L96" s="444"/>
      <c r="M96" s="24"/>
      <c r="N96" s="25"/>
      <c r="O96" s="26"/>
      <c r="P96" s="26"/>
    </row>
    <row r="97" spans="1:16" s="50" customFormat="1" ht="16.5" thickBot="1" x14ac:dyDescent="0.3">
      <c r="A97" s="451" t="str">
        <f>A5</f>
        <v xml:space="preserve">Lưu ý: Vui lòng thanh toán trước ngày 10/01/2018 tại địa chỉ nhà số 1454 Tỉnh lộ 10, P.Tân Tạo, Q.Bình Tân </v>
      </c>
      <c r="B97" s="452"/>
      <c r="C97" s="452"/>
      <c r="D97" s="452"/>
      <c r="E97" s="452"/>
      <c r="F97" s="452"/>
      <c r="G97" s="452"/>
      <c r="H97" s="452"/>
      <c r="I97" s="452"/>
      <c r="J97" s="452"/>
      <c r="K97" s="452"/>
      <c r="L97" s="453"/>
      <c r="M97" s="49"/>
      <c r="N97" s="454"/>
      <c r="O97" s="454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429" t="s">
        <v>47</v>
      </c>
      <c r="B100" s="430"/>
      <c r="C100" s="431" t="str">
        <f>C1</f>
        <v>TIỀN NHÀ TRỌ THÁNG 01/2018</v>
      </c>
      <c r="D100" s="431"/>
      <c r="E100" s="431"/>
      <c r="F100" s="431"/>
      <c r="G100" s="431"/>
      <c r="H100" s="431"/>
      <c r="I100" s="431"/>
      <c r="J100" s="44" t="s">
        <v>126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432" t="str">
        <f>A2</f>
        <v>Tiền phòng Tháng 01</v>
      </c>
      <c r="B101" s="434" t="str">
        <f>B2</f>
        <v>Tiền điện Tháng 12</v>
      </c>
      <c r="C101" s="435"/>
      <c r="D101" s="435"/>
      <c r="E101" s="436"/>
      <c r="F101" s="434" t="str">
        <f>F2</f>
        <v>Tiền nước Tháng 12</v>
      </c>
      <c r="G101" s="437"/>
      <c r="H101" s="437"/>
      <c r="I101" s="438"/>
      <c r="J101" s="439" t="str">
        <f>J2</f>
        <v>Thuê bao truyền hình cáp Tháng 12</v>
      </c>
      <c r="K101" s="441" t="str">
        <f>K2</f>
        <v>Số tiền phải đóng (đồng)</v>
      </c>
      <c r="L101" s="444"/>
      <c r="M101" s="46"/>
      <c r="N101" s="15"/>
      <c r="O101" s="15"/>
      <c r="P101" s="15"/>
    </row>
    <row r="102" spans="1:16" ht="40.5" x14ac:dyDescent="0.3">
      <c r="A102" s="433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440"/>
      <c r="K102" s="442"/>
      <c r="L102" s="44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4072</v>
      </c>
      <c r="C103" s="18">
        <v>4097</v>
      </c>
      <c r="D103" s="19">
        <f>C103-B103</f>
        <v>25</v>
      </c>
      <c r="E103" s="48">
        <f>IF(D103&lt;=50,D103*$N$2,(D103-50)*$N$3+50*$N$2)</f>
        <v>75000</v>
      </c>
      <c r="F103" s="18">
        <v>497</v>
      </c>
      <c r="G103" s="18">
        <v>500</v>
      </c>
      <c r="H103" s="21">
        <f>G103-F103</f>
        <v>3</v>
      </c>
      <c r="I103" s="22">
        <f>H103*$O$2</f>
        <v>45000</v>
      </c>
      <c r="J103" s="22">
        <v>30000</v>
      </c>
      <c r="K103" s="23">
        <f>A103+E103+I103+J103</f>
        <v>1350000</v>
      </c>
      <c r="L103" s="444"/>
      <c r="M103" s="24"/>
      <c r="N103" s="25"/>
      <c r="O103" s="26"/>
      <c r="P103" s="26"/>
    </row>
    <row r="104" spans="1:16" s="50" customFormat="1" ht="16.5" thickBot="1" x14ac:dyDescent="0.3">
      <c r="A104" s="451" t="str">
        <f>A5</f>
        <v xml:space="preserve">Lưu ý: Vui lòng thanh toán trước ngày 10/01/2018 tại địa chỉ nhà số 1454 Tỉnh lộ 10, P.Tân Tạo, Q.Bình Tân </v>
      </c>
      <c r="B104" s="452"/>
      <c r="C104" s="452"/>
      <c r="D104" s="452"/>
      <c r="E104" s="452"/>
      <c r="F104" s="452"/>
      <c r="G104" s="452"/>
      <c r="H104" s="452"/>
      <c r="I104" s="452"/>
      <c r="J104" s="452"/>
      <c r="K104" s="452"/>
      <c r="L104" s="453"/>
      <c r="M104" s="72">
        <v>706</v>
      </c>
      <c r="N104" s="73">
        <v>732</v>
      </c>
      <c r="O104" s="73"/>
    </row>
    <row r="105" spans="1:16" ht="21" thickTop="1" x14ac:dyDescent="0.3">
      <c r="A105" s="429" t="s">
        <v>49</v>
      </c>
      <c r="B105" s="430"/>
      <c r="C105" s="431" t="str">
        <f>C1</f>
        <v>TIỀN NHÀ TRỌ THÁNG 01/2018</v>
      </c>
      <c r="D105" s="431"/>
      <c r="E105" s="431"/>
      <c r="F105" s="431"/>
      <c r="G105" s="431"/>
      <c r="H105" s="431"/>
      <c r="I105" s="431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432" t="str">
        <f>A2</f>
        <v>Tiền phòng Tháng 01</v>
      </c>
      <c r="B106" s="434" t="str">
        <f>B2</f>
        <v>Tiền điện Tháng 12</v>
      </c>
      <c r="C106" s="435"/>
      <c r="D106" s="435"/>
      <c r="E106" s="436"/>
      <c r="F106" s="434" t="str">
        <f>F2</f>
        <v>Tiền nước Tháng 12</v>
      </c>
      <c r="G106" s="437"/>
      <c r="H106" s="437"/>
      <c r="I106" s="438"/>
      <c r="J106" s="439" t="str">
        <f>J2</f>
        <v>Thuê bao truyền hình cáp Tháng 12</v>
      </c>
      <c r="K106" s="441" t="str">
        <f>K2</f>
        <v>Số tiền phải đóng (đồng)</v>
      </c>
      <c r="L106" s="444"/>
      <c r="M106" s="14"/>
      <c r="N106" s="15"/>
      <c r="O106" s="15"/>
      <c r="P106" s="15"/>
    </row>
    <row r="107" spans="1:16" ht="40.5" x14ac:dyDescent="0.3">
      <c r="A107" s="433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440"/>
      <c r="K107" s="442"/>
      <c r="L107" s="444"/>
      <c r="M107" s="14"/>
      <c r="N107" s="15"/>
      <c r="O107" s="15"/>
      <c r="P107" s="16"/>
    </row>
    <row r="108" spans="1:16" x14ac:dyDescent="0.3">
      <c r="A108" s="17">
        <v>1500000</v>
      </c>
      <c r="B108" s="18">
        <v>2443</v>
      </c>
      <c r="C108" s="18">
        <v>2473</v>
      </c>
      <c r="D108" s="19">
        <f>C108-B108</f>
        <v>30</v>
      </c>
      <c r="E108" s="48">
        <f>IF(D108&lt;=50,D108*$N$2,(D108-50)*$N$3+50*$N$2)</f>
        <v>90000</v>
      </c>
      <c r="F108" s="18">
        <v>154</v>
      </c>
      <c r="G108" s="18">
        <v>161</v>
      </c>
      <c r="H108" s="21">
        <f>G108-F108</f>
        <v>7</v>
      </c>
      <c r="I108" s="22">
        <f>H108*$O$2</f>
        <v>105000</v>
      </c>
      <c r="J108" s="22">
        <v>0</v>
      </c>
      <c r="K108" s="23">
        <f>A108+E108+I108+J108</f>
        <v>1695000</v>
      </c>
      <c r="L108" s="444"/>
      <c r="M108" s="24"/>
      <c r="N108" s="25"/>
      <c r="O108" s="26"/>
      <c r="P108" s="26"/>
    </row>
    <row r="109" spans="1:16" s="50" customFormat="1" ht="16.5" thickBot="1" x14ac:dyDescent="0.3">
      <c r="A109" s="451" t="str">
        <f>A5</f>
        <v xml:space="preserve">Lưu ý: Vui lòng thanh toán trước ngày 10/01/2018 tại địa chỉ nhà số 1454 Tỉnh lộ 10, P.Tân Tạo, Q.Bình Tân </v>
      </c>
      <c r="B109" s="452"/>
      <c r="C109" s="452"/>
      <c r="D109" s="452"/>
      <c r="E109" s="452"/>
      <c r="F109" s="452"/>
      <c r="G109" s="452"/>
      <c r="H109" s="452"/>
      <c r="I109" s="452"/>
      <c r="J109" s="452"/>
      <c r="K109" s="452"/>
      <c r="L109" s="453"/>
      <c r="M109" s="74"/>
      <c r="N109" s="65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429" t="s">
        <v>50</v>
      </c>
      <c r="B112" s="430"/>
      <c r="C112" s="431" t="str">
        <f>C1</f>
        <v>TIỀN NHÀ TRỌ THÁNG 01/2018</v>
      </c>
      <c r="D112" s="431"/>
      <c r="E112" s="431"/>
      <c r="F112" s="431"/>
      <c r="G112" s="431"/>
      <c r="H112" s="431"/>
      <c r="I112" s="431"/>
      <c r="J112" s="44" t="s">
        <v>51</v>
      </c>
      <c r="K112" s="45" t="s">
        <v>120</v>
      </c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432" t="str">
        <f>A2</f>
        <v>Tiền phòng Tháng 01</v>
      </c>
      <c r="B113" s="434" t="str">
        <f>B2</f>
        <v>Tiền điện Tháng 12</v>
      </c>
      <c r="C113" s="435"/>
      <c r="D113" s="435"/>
      <c r="E113" s="436"/>
      <c r="F113" s="434" t="str">
        <f>F2</f>
        <v>Tiền nước Tháng 12</v>
      </c>
      <c r="G113" s="437"/>
      <c r="H113" s="437"/>
      <c r="I113" s="438"/>
      <c r="J113" s="439" t="str">
        <f>J2</f>
        <v>Thuê bao truyền hình cáp Tháng 12</v>
      </c>
      <c r="K113" s="441" t="str">
        <f>K2</f>
        <v>Số tiền phải đóng (đồng)</v>
      </c>
      <c r="L113" s="444"/>
      <c r="M113" s="46"/>
      <c r="N113" s="15"/>
      <c r="O113" s="15"/>
      <c r="P113" s="15"/>
    </row>
    <row r="114" spans="1:16" ht="40.5" x14ac:dyDescent="0.3">
      <c r="A114" s="433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440"/>
      <c r="K114" s="442"/>
      <c r="L114" s="444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1094</v>
      </c>
      <c r="C115" s="18">
        <v>1318</v>
      </c>
      <c r="D115" s="19">
        <f>C115-B115</f>
        <v>224</v>
      </c>
      <c r="E115" s="20">
        <f>IF(D115&lt;=50,D115*$N$2,(D115-50)*$N$3+50*$N$2)</f>
        <v>672000</v>
      </c>
      <c r="F115" s="18">
        <v>872</v>
      </c>
      <c r="G115" s="18">
        <v>887</v>
      </c>
      <c r="H115" s="21">
        <f>G115-F115</f>
        <v>15</v>
      </c>
      <c r="I115" s="22">
        <f>H115*$O$4</f>
        <v>270000</v>
      </c>
      <c r="J115" s="22">
        <v>0</v>
      </c>
      <c r="K115" s="23">
        <f>(A115+E115+I115+J115)</f>
        <v>3942000</v>
      </c>
      <c r="L115" s="444"/>
      <c r="M115" s="24"/>
      <c r="N115" s="25"/>
      <c r="O115" s="26"/>
      <c r="P115" s="26"/>
    </row>
    <row r="116" spans="1:16" s="50" customFormat="1" ht="16.5" thickBot="1" x14ac:dyDescent="0.3">
      <c r="A116" s="451" t="str">
        <f>A5</f>
        <v xml:space="preserve">Lưu ý: Vui lòng thanh toán trước ngày 10/01/2018 tại địa chỉ nhà số 1454 Tỉnh lộ 10, P.Tân Tạo, Q.Bình Tân </v>
      </c>
      <c r="B116" s="452"/>
      <c r="C116" s="452"/>
      <c r="D116" s="452"/>
      <c r="E116" s="452"/>
      <c r="F116" s="452"/>
      <c r="G116" s="452"/>
      <c r="H116" s="452"/>
      <c r="I116" s="452"/>
      <c r="J116" s="452"/>
      <c r="K116" s="452"/>
      <c r="L116" s="453"/>
      <c r="M116" s="72">
        <v>926</v>
      </c>
      <c r="N116" s="454">
        <v>955</v>
      </c>
      <c r="O116" s="454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429" t="s">
        <v>52</v>
      </c>
      <c r="B119" s="430"/>
      <c r="C119" s="431" t="str">
        <f>C1</f>
        <v>TIỀN NHÀ TRỌ THÁNG 01/2018</v>
      </c>
      <c r="D119" s="431"/>
      <c r="E119" s="431"/>
      <c r="F119" s="431"/>
      <c r="G119" s="431"/>
      <c r="H119" s="431"/>
      <c r="I119" s="431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432" t="str">
        <f>A2</f>
        <v>Tiền phòng Tháng 01</v>
      </c>
      <c r="B120" s="434" t="str">
        <f>B2</f>
        <v>Tiền điện Tháng 12</v>
      </c>
      <c r="C120" s="435"/>
      <c r="D120" s="435"/>
      <c r="E120" s="436"/>
      <c r="F120" s="434" t="str">
        <f>F2</f>
        <v>Tiền nước Tháng 12</v>
      </c>
      <c r="G120" s="437"/>
      <c r="H120" s="437"/>
      <c r="I120" s="438"/>
      <c r="J120" s="439" t="str">
        <f>J2</f>
        <v>Thuê bao truyền hình cáp Tháng 12</v>
      </c>
      <c r="K120" s="441" t="str">
        <f>K2</f>
        <v>Số tiền phải đóng (đồng)</v>
      </c>
      <c r="L120" s="444"/>
      <c r="M120" s="14"/>
      <c r="N120" s="15"/>
      <c r="O120" s="15"/>
      <c r="P120" s="15"/>
    </row>
    <row r="121" spans="1:16" ht="40.5" x14ac:dyDescent="0.3">
      <c r="A121" s="433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440"/>
      <c r="K121" s="442"/>
      <c r="L121" s="444"/>
      <c r="M121" s="14"/>
      <c r="N121" s="15"/>
      <c r="O121" s="15"/>
      <c r="P121" s="16"/>
    </row>
    <row r="122" spans="1:16" x14ac:dyDescent="0.3">
      <c r="A122" s="17">
        <v>1200000</v>
      </c>
      <c r="B122" s="18">
        <v>1506</v>
      </c>
      <c r="C122" s="18">
        <v>1560</v>
      </c>
      <c r="D122" s="19">
        <f>C122-B122</f>
        <v>54</v>
      </c>
      <c r="E122" s="48">
        <f>IF(D122&lt;=50,D122*$N$2,(D122-50)*$N$3+50*$N$2)</f>
        <v>162000</v>
      </c>
      <c r="F122" s="18">
        <v>367</v>
      </c>
      <c r="G122" s="18">
        <v>371</v>
      </c>
      <c r="H122" s="21">
        <f>G122-F122</f>
        <v>4</v>
      </c>
      <c r="I122" s="22">
        <f>H122*$O$4</f>
        <v>72000</v>
      </c>
      <c r="J122" s="22">
        <v>30000</v>
      </c>
      <c r="K122" s="23">
        <f>A122+E122+I122+J122</f>
        <v>1464000</v>
      </c>
      <c r="L122" s="444"/>
      <c r="M122" s="24"/>
      <c r="N122" s="25"/>
      <c r="O122" s="26"/>
      <c r="P122" s="26"/>
    </row>
    <row r="123" spans="1:16" s="50" customFormat="1" ht="16.5" thickBot="1" x14ac:dyDescent="0.3">
      <c r="A123" s="484" t="str">
        <f>A5</f>
        <v xml:space="preserve">Lưu ý: Vui lòng thanh toán trước ngày 10/01/2018 tại địa chỉ nhà số 1454 Tỉnh lộ 10, P.Tân Tạo, Q.Bình Tân </v>
      </c>
      <c r="B123" s="485"/>
      <c r="C123" s="485"/>
      <c r="D123" s="485"/>
      <c r="E123" s="485"/>
      <c r="F123" s="485"/>
      <c r="G123" s="485"/>
      <c r="H123" s="485"/>
      <c r="I123" s="485"/>
      <c r="J123" s="485"/>
      <c r="K123" s="485"/>
      <c r="L123" s="486"/>
      <c r="M123" s="49"/>
      <c r="N123" s="454"/>
      <c r="O123" s="454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429" t="s">
        <v>55</v>
      </c>
      <c r="B126" s="430"/>
      <c r="C126" s="431" t="str">
        <f>C1</f>
        <v>TIỀN NHÀ TRỌ THÁNG 01/2018</v>
      </c>
      <c r="D126" s="431"/>
      <c r="E126" s="431"/>
      <c r="F126" s="431"/>
      <c r="G126" s="431"/>
      <c r="H126" s="431"/>
      <c r="I126" s="431"/>
      <c r="J126" s="44" t="s">
        <v>125</v>
      </c>
      <c r="K126" s="45" t="s">
        <v>120</v>
      </c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432" t="str">
        <f>A2</f>
        <v>Tiền phòng Tháng 01</v>
      </c>
      <c r="B127" s="434" t="str">
        <f>B2</f>
        <v>Tiền điện Tháng 12</v>
      </c>
      <c r="C127" s="435"/>
      <c r="D127" s="435"/>
      <c r="E127" s="436"/>
      <c r="F127" s="434" t="str">
        <f>F2</f>
        <v>Tiền nước Tháng 12</v>
      </c>
      <c r="G127" s="437"/>
      <c r="H127" s="437"/>
      <c r="I127" s="438"/>
      <c r="J127" s="439" t="str">
        <f>J2</f>
        <v>Thuê bao truyền hình cáp Tháng 12</v>
      </c>
      <c r="K127" s="441" t="str">
        <f>K2</f>
        <v>Số tiền phải đóng (đồng)</v>
      </c>
      <c r="L127" s="444"/>
      <c r="M127" s="46"/>
      <c r="N127" s="15"/>
      <c r="O127" s="15"/>
      <c r="P127" s="15"/>
    </row>
    <row r="128" spans="1:16" ht="40.5" x14ac:dyDescent="0.3">
      <c r="A128" s="433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440"/>
      <c r="K128" s="442"/>
      <c r="L128" s="444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2313</v>
      </c>
      <c r="C129" s="18">
        <v>2338</v>
      </c>
      <c r="D129" s="19">
        <f>C129-B129</f>
        <v>25</v>
      </c>
      <c r="E129" s="48">
        <f>IF(D129&lt;=50,D129*$N$2,(D129-50)*$N$3+50*$N$2)</f>
        <v>75000</v>
      </c>
      <c r="F129" s="18">
        <v>499</v>
      </c>
      <c r="G129" s="18">
        <v>505</v>
      </c>
      <c r="H129" s="21">
        <f>G129-F129</f>
        <v>6</v>
      </c>
      <c r="I129" s="22">
        <f>H129*$O$4</f>
        <v>108000</v>
      </c>
      <c r="J129" s="22">
        <v>30000</v>
      </c>
      <c r="K129" s="23">
        <f>(A129+E129+I129+J129)</f>
        <v>1413000</v>
      </c>
      <c r="L129" s="444"/>
      <c r="M129" s="24"/>
      <c r="N129" s="25"/>
      <c r="O129" s="26"/>
      <c r="P129" s="26"/>
    </row>
    <row r="130" spans="1:17" s="50" customFormat="1" ht="20.100000000000001" customHeight="1" thickBot="1" x14ac:dyDescent="0.3">
      <c r="A130" s="451" t="str">
        <f>A5</f>
        <v xml:space="preserve">Lưu ý: Vui lòng thanh toán trước ngày 10/01/2018 tại địa chỉ nhà số 1454 Tỉnh lộ 10, P.Tân Tạo, Q.Bình Tân </v>
      </c>
      <c r="B130" s="452"/>
      <c r="C130" s="452"/>
      <c r="D130" s="452"/>
      <c r="E130" s="452"/>
      <c r="F130" s="452"/>
      <c r="G130" s="452"/>
      <c r="H130" s="452"/>
      <c r="I130" s="452"/>
      <c r="J130" s="452"/>
      <c r="K130" s="452"/>
      <c r="L130" s="453"/>
      <c r="M130" s="72"/>
      <c r="N130" s="454"/>
      <c r="O130" s="454"/>
    </row>
    <row r="131" spans="1:17" ht="30" customHeight="1" thickTop="1" x14ac:dyDescent="0.3">
      <c r="A131" s="429" t="s">
        <v>56</v>
      </c>
      <c r="B131" s="430"/>
      <c r="C131" s="431" t="str">
        <f>C1</f>
        <v>TIỀN NHÀ TRỌ THÁNG 01/2018</v>
      </c>
      <c r="D131" s="431"/>
      <c r="E131" s="431"/>
      <c r="F131" s="431"/>
      <c r="G131" s="431"/>
      <c r="H131" s="431"/>
      <c r="I131" s="431"/>
      <c r="J131" s="44" t="s">
        <v>124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432" t="str">
        <f>A2</f>
        <v>Tiền phòng Tháng 01</v>
      </c>
      <c r="B132" s="434" t="str">
        <f>B2</f>
        <v>Tiền điện Tháng 12</v>
      </c>
      <c r="C132" s="435"/>
      <c r="D132" s="435"/>
      <c r="E132" s="436"/>
      <c r="F132" s="434" t="str">
        <f>F127</f>
        <v>Tiền nước Tháng 12</v>
      </c>
      <c r="G132" s="437"/>
      <c r="H132" s="437"/>
      <c r="I132" s="438"/>
      <c r="J132" s="439" t="str">
        <f>J2</f>
        <v>Thuê bao truyền hình cáp Tháng 12</v>
      </c>
      <c r="K132" s="441" t="str">
        <f>K2</f>
        <v>Số tiền phải đóng (đồng)</v>
      </c>
      <c r="L132" s="444"/>
      <c r="M132" s="14"/>
      <c r="N132" s="15"/>
      <c r="O132" s="15"/>
      <c r="P132" s="15"/>
    </row>
    <row r="133" spans="1:17" ht="39.950000000000003" customHeight="1" x14ac:dyDescent="0.3">
      <c r="A133" s="433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440"/>
      <c r="K133" s="442"/>
      <c r="L133" s="444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3915</v>
      </c>
      <c r="C134" s="18">
        <v>3974</v>
      </c>
      <c r="D134" s="19">
        <f>C134-B134</f>
        <v>59</v>
      </c>
      <c r="E134" s="48">
        <f>IF(D134&lt;=50,D134*$N$2,(D134-50)*$N$3+50*$N$2)</f>
        <v>177000</v>
      </c>
      <c r="F134" s="18">
        <v>365</v>
      </c>
      <c r="G134" s="18">
        <v>370</v>
      </c>
      <c r="H134" s="21">
        <f>G134-F134</f>
        <v>5</v>
      </c>
      <c r="I134" s="22">
        <f>H134*$O$4</f>
        <v>90000</v>
      </c>
      <c r="J134" s="22">
        <v>30000</v>
      </c>
      <c r="K134" s="23">
        <f>(A134+E134+I134+J134)</f>
        <v>1497000</v>
      </c>
      <c r="L134" s="444"/>
      <c r="M134" s="24"/>
      <c r="N134" s="25"/>
      <c r="O134" s="26"/>
      <c r="P134" s="26"/>
    </row>
    <row r="135" spans="1:17" s="50" customFormat="1" ht="20.100000000000001" customHeight="1" thickBot="1" x14ac:dyDescent="0.3">
      <c r="A135" s="484" t="str">
        <f>A5</f>
        <v xml:space="preserve">Lưu ý: Vui lòng thanh toán trước ngày 10/01/2018 tại địa chỉ nhà số 1454 Tỉnh lộ 10, P.Tân Tạo, Q.Bình Tân </v>
      </c>
      <c r="B135" s="485"/>
      <c r="C135" s="485"/>
      <c r="D135" s="485"/>
      <c r="E135" s="485"/>
      <c r="F135" s="485"/>
      <c r="G135" s="485"/>
      <c r="H135" s="485"/>
      <c r="I135" s="485"/>
      <c r="J135" s="485"/>
      <c r="K135" s="485"/>
      <c r="L135" s="486"/>
      <c r="M135" s="77"/>
      <c r="N135" s="454"/>
      <c r="O135" s="454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429" t="s">
        <v>59</v>
      </c>
      <c r="B138" s="430"/>
      <c r="C138" s="431" t="str">
        <f>C1</f>
        <v>TIỀN NHÀ TRỌ THÁNG 01/2018</v>
      </c>
      <c r="D138" s="431"/>
      <c r="E138" s="431"/>
      <c r="F138" s="431"/>
      <c r="G138" s="431"/>
      <c r="H138" s="431"/>
      <c r="I138" s="431"/>
      <c r="J138" s="44" t="s">
        <v>128</v>
      </c>
      <c r="K138" s="45" t="s">
        <v>129</v>
      </c>
      <c r="L138" s="3" t="s">
        <v>2</v>
      </c>
      <c r="M138" s="4"/>
      <c r="N138" s="5"/>
      <c r="O138" s="6"/>
      <c r="P138" s="6"/>
    </row>
    <row r="139" spans="1:17" ht="24.95" customHeight="1" x14ac:dyDescent="0.3">
      <c r="A139" s="432" t="str">
        <f>A2</f>
        <v>Tiền phòng Tháng 01</v>
      </c>
      <c r="B139" s="434" t="str">
        <f>B2</f>
        <v>Tiền điện Tháng 12</v>
      </c>
      <c r="C139" s="435"/>
      <c r="D139" s="435"/>
      <c r="E139" s="436"/>
      <c r="F139" s="434" t="str">
        <f>F2</f>
        <v>Tiền nước Tháng 12</v>
      </c>
      <c r="G139" s="437"/>
      <c r="H139" s="437"/>
      <c r="I139" s="438"/>
      <c r="J139" s="439" t="str">
        <f>J2</f>
        <v>Thuê bao truyền hình cáp Tháng 12</v>
      </c>
      <c r="K139" s="441" t="str">
        <f>K2</f>
        <v>Số tiền phải đóng (đồng)</v>
      </c>
      <c r="L139" s="444"/>
      <c r="M139" s="14"/>
      <c r="N139" s="15"/>
      <c r="O139" s="15"/>
      <c r="P139" s="15"/>
    </row>
    <row r="140" spans="1:17" ht="39.950000000000003" customHeight="1" x14ac:dyDescent="0.3">
      <c r="A140" s="433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440"/>
      <c r="K140" s="442"/>
      <c r="L140" s="444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6605</v>
      </c>
      <c r="C141" s="18">
        <v>6654</v>
      </c>
      <c r="D141" s="19">
        <f>C141-B141</f>
        <v>49</v>
      </c>
      <c r="E141" s="48">
        <f>IF(D141&lt;=50,D141*$N$2,(D141-50)*$N$3+50*$N$2)</f>
        <v>147000</v>
      </c>
      <c r="F141" s="18">
        <v>434</v>
      </c>
      <c r="G141" s="18">
        <v>443</v>
      </c>
      <c r="H141" s="21">
        <f>G141-F141</f>
        <v>9</v>
      </c>
      <c r="I141" s="22">
        <f>H141*$O$4</f>
        <v>162000</v>
      </c>
      <c r="J141" s="22">
        <v>0</v>
      </c>
      <c r="K141" s="23">
        <f>A141+E141+I141+J141</f>
        <v>1509000</v>
      </c>
      <c r="L141" s="444"/>
      <c r="M141" s="24"/>
      <c r="N141" s="25"/>
      <c r="O141" s="26"/>
      <c r="P141" s="26"/>
    </row>
    <row r="142" spans="1:17" s="50" customFormat="1" ht="20.100000000000001" customHeight="1" thickBot="1" x14ac:dyDescent="0.3">
      <c r="A142" s="451" t="str">
        <f>A149</f>
        <v xml:space="preserve">Lưu ý: Vui lòng thanh toán trước ngày 10/01/2018 tại địa chỉ nhà số 1454 Tỉnh lộ 10, P.Tân Tạo, Q.Bình Tân </v>
      </c>
      <c r="B142" s="452"/>
      <c r="C142" s="452"/>
      <c r="D142" s="452"/>
      <c r="E142" s="452"/>
      <c r="F142" s="452"/>
      <c r="G142" s="452"/>
      <c r="H142" s="452"/>
      <c r="I142" s="452"/>
      <c r="J142" s="452"/>
      <c r="K142" s="452"/>
      <c r="L142" s="453"/>
      <c r="M142" s="49"/>
      <c r="N142" s="454"/>
      <c r="O142" s="454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429" t="s">
        <v>60</v>
      </c>
      <c r="B145" s="430"/>
      <c r="C145" s="431" t="str">
        <f>C1</f>
        <v>TIỀN NHÀ TRỌ THÁNG 01/2018</v>
      </c>
      <c r="D145" s="431"/>
      <c r="E145" s="431"/>
      <c r="F145" s="431"/>
      <c r="G145" s="431"/>
      <c r="H145" s="431"/>
      <c r="I145" s="431"/>
      <c r="J145" s="44" t="s">
        <v>130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432" t="str">
        <f>A2</f>
        <v>Tiền phòng Tháng 01</v>
      </c>
      <c r="B146" s="434" t="str">
        <f>B2</f>
        <v>Tiền điện Tháng 12</v>
      </c>
      <c r="C146" s="435"/>
      <c r="D146" s="435"/>
      <c r="E146" s="436"/>
      <c r="F146" s="434" t="str">
        <f>F2</f>
        <v>Tiền nước Tháng 12</v>
      </c>
      <c r="G146" s="437"/>
      <c r="H146" s="437"/>
      <c r="I146" s="438"/>
      <c r="J146" s="439" t="str">
        <f>J2</f>
        <v>Thuê bao truyền hình cáp Tháng 12</v>
      </c>
      <c r="K146" s="441" t="str">
        <f>K2</f>
        <v>Số tiền phải đóng (đồng)</v>
      </c>
      <c r="L146" s="444"/>
      <c r="M146" s="46"/>
      <c r="N146" s="15"/>
      <c r="O146" s="15"/>
      <c r="P146" s="15"/>
    </row>
    <row r="147" spans="1:17" ht="39.950000000000003" customHeight="1" x14ac:dyDescent="0.3">
      <c r="A147" s="433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440"/>
      <c r="K147" s="442"/>
      <c r="L147" s="444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2930</v>
      </c>
      <c r="C148" s="18">
        <v>2962</v>
      </c>
      <c r="D148" s="19">
        <f>C148-B148</f>
        <v>32</v>
      </c>
      <c r="E148" s="48">
        <f>IF(D148&lt;=50,D148*$N$2,(D148-50)*$N$3+50*$N$2)</f>
        <v>96000</v>
      </c>
      <c r="F148" s="18">
        <v>197</v>
      </c>
      <c r="G148" s="18">
        <v>198</v>
      </c>
      <c r="H148" s="21">
        <f>G148-F148</f>
        <v>1</v>
      </c>
      <c r="I148" s="22">
        <f>H148*$O$4</f>
        <v>18000</v>
      </c>
      <c r="J148" s="22">
        <v>30000</v>
      </c>
      <c r="K148" s="23">
        <f>A148+E148+I148+J148</f>
        <v>1344000</v>
      </c>
      <c r="L148" s="444"/>
      <c r="M148" s="24"/>
      <c r="N148" s="25"/>
      <c r="O148" s="26"/>
      <c r="P148" s="26"/>
    </row>
    <row r="149" spans="1:17" s="50" customFormat="1" ht="20.100000000000001" customHeight="1" thickBot="1" x14ac:dyDescent="0.3">
      <c r="A149" s="451" t="str">
        <f>A5</f>
        <v xml:space="preserve">Lưu ý: Vui lòng thanh toán trước ngày 10/01/2018 tại địa chỉ nhà số 1454 Tỉnh lộ 10, P.Tân Tạo, Q.Bình Tân </v>
      </c>
      <c r="B149" s="452"/>
      <c r="C149" s="452"/>
      <c r="D149" s="452"/>
      <c r="E149" s="452"/>
      <c r="F149" s="452"/>
      <c r="G149" s="452"/>
      <c r="H149" s="452"/>
      <c r="I149" s="452"/>
      <c r="J149" s="452"/>
      <c r="K149" s="452"/>
      <c r="L149" s="453"/>
      <c r="M149" s="72"/>
      <c r="N149" s="454"/>
      <c r="O149" s="454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429" t="s">
        <v>63</v>
      </c>
      <c r="B152" s="430"/>
      <c r="C152" s="431" t="str">
        <f>C1</f>
        <v>TIỀN NHÀ TRỌ THÁNG 01/2018</v>
      </c>
      <c r="D152" s="431"/>
      <c r="E152" s="431"/>
      <c r="F152" s="431"/>
      <c r="G152" s="431"/>
      <c r="H152" s="431"/>
      <c r="I152" s="431"/>
      <c r="J152" s="44" t="s">
        <v>131</v>
      </c>
      <c r="K152" s="45" t="s">
        <v>132</v>
      </c>
      <c r="L152" s="3" t="s">
        <v>2</v>
      </c>
      <c r="M152" s="4"/>
      <c r="N152" s="5"/>
      <c r="O152" s="6"/>
      <c r="P152" s="6"/>
    </row>
    <row r="153" spans="1:17" ht="24.95" customHeight="1" x14ac:dyDescent="0.3">
      <c r="A153" s="432" t="str">
        <f>A2</f>
        <v>Tiền phòng Tháng 01</v>
      </c>
      <c r="B153" s="434" t="str">
        <f>B2</f>
        <v>Tiền điện Tháng 12</v>
      </c>
      <c r="C153" s="435"/>
      <c r="D153" s="435"/>
      <c r="E153" s="436"/>
      <c r="F153" s="434" t="str">
        <f>F2</f>
        <v>Tiền nước Tháng 12</v>
      </c>
      <c r="G153" s="437"/>
      <c r="H153" s="437"/>
      <c r="I153" s="438"/>
      <c r="J153" s="439" t="str">
        <f>J2</f>
        <v>Thuê bao truyền hình cáp Tháng 12</v>
      </c>
      <c r="K153" s="441" t="str">
        <f>K2</f>
        <v>Số tiền phải đóng (đồng)</v>
      </c>
      <c r="L153" s="444"/>
      <c r="M153" s="14"/>
      <c r="N153" s="15"/>
      <c r="O153" s="15"/>
      <c r="P153" s="15"/>
    </row>
    <row r="154" spans="1:17" ht="39.950000000000003" customHeight="1" x14ac:dyDescent="0.3">
      <c r="A154" s="433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440"/>
      <c r="K154" s="442"/>
      <c r="L154" s="444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344</v>
      </c>
      <c r="C155" s="18">
        <v>387</v>
      </c>
      <c r="D155" s="19">
        <f>C155-B155</f>
        <v>43</v>
      </c>
      <c r="E155" s="48">
        <f>IF(D155&lt;=50,D155*$N$2,(D155-50)*$N$3+50*$N$2)</f>
        <v>129000</v>
      </c>
      <c r="F155" s="18">
        <v>454</v>
      </c>
      <c r="G155" s="18">
        <v>463</v>
      </c>
      <c r="H155" s="21">
        <f>G155-F155</f>
        <v>9</v>
      </c>
      <c r="I155" s="22">
        <f>H155*$O$4</f>
        <v>162000</v>
      </c>
      <c r="J155" s="22">
        <f>30000</f>
        <v>30000</v>
      </c>
      <c r="K155" s="23">
        <f>A155+[1]T1!E155+I155+J155</f>
        <v>1521000</v>
      </c>
      <c r="L155" s="444"/>
      <c r="M155" s="24"/>
      <c r="N155" s="25"/>
      <c r="O155" s="26"/>
      <c r="P155" s="26"/>
    </row>
    <row r="156" spans="1:17" s="50" customFormat="1" ht="20.100000000000001" customHeight="1" thickBot="1" x14ac:dyDescent="0.3">
      <c r="A156" s="451" t="str">
        <f>A149</f>
        <v xml:space="preserve">Lưu ý: Vui lòng thanh toán trước ngày 10/01/2018 tại địa chỉ nhà số 1454 Tỉnh lộ 10, P.Tân Tạo, Q.Bình Tân </v>
      </c>
      <c r="B156" s="452"/>
      <c r="C156" s="452"/>
      <c r="D156" s="452"/>
      <c r="E156" s="452"/>
      <c r="F156" s="452"/>
      <c r="G156" s="452"/>
      <c r="H156" s="452"/>
      <c r="I156" s="452"/>
      <c r="J156" s="452"/>
      <c r="K156" s="452"/>
      <c r="L156" s="453"/>
      <c r="M156" s="49"/>
      <c r="N156" s="454"/>
      <c r="O156" s="454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409" t="s">
        <v>65</v>
      </c>
      <c r="B159" s="410"/>
      <c r="C159" s="410"/>
      <c r="D159" s="411"/>
      <c r="E159" s="412" t="s">
        <v>66</v>
      </c>
      <c r="F159" s="385" t="s">
        <v>67</v>
      </c>
      <c r="G159" s="424"/>
      <c r="H159" s="424"/>
      <c r="I159" s="424"/>
      <c r="J159" s="385" t="s">
        <v>68</v>
      </c>
      <c r="K159" s="385" t="s">
        <v>69</v>
      </c>
      <c r="L159" s="385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423"/>
      <c r="F160" s="11" t="s">
        <v>13</v>
      </c>
      <c r="G160" s="11" t="s">
        <v>14</v>
      </c>
      <c r="H160" s="13" t="s">
        <v>17</v>
      </c>
      <c r="I160" s="83" t="s">
        <v>16</v>
      </c>
      <c r="J160" s="386"/>
      <c r="K160" s="386"/>
      <c r="L160" s="386"/>
      <c r="M160" s="84"/>
    </row>
    <row r="161" spans="1:13" s="8" customFormat="1" x14ac:dyDescent="0.3">
      <c r="A161" s="415">
        <f>B4+B11+B18+B25+B30+B37+B44+B51</f>
        <v>27429</v>
      </c>
      <c r="B161" s="417">
        <f>C4+C11+C18+C25+C30+C37+C44+C51</f>
        <v>28102</v>
      </c>
      <c r="C161" s="391">
        <f>B161-A161</f>
        <v>673</v>
      </c>
      <c r="D161" s="419">
        <f>E4+E11+E18+E25+E30+E37+E44+E51</f>
        <v>1771000</v>
      </c>
      <c r="E161" s="417">
        <f>J4+J11+J18+J25+J30+J37+J44+J51</f>
        <v>90000</v>
      </c>
      <c r="F161" s="11">
        <f>F4+F11+F18+F25+F30+F37+F44+F51</f>
        <v>4312</v>
      </c>
      <c r="G161" s="11">
        <f>+G4+G11+G18+G25+G30+G37+G44+G51</f>
        <v>4364</v>
      </c>
      <c r="H161" s="13">
        <f>G161-F161</f>
        <v>52</v>
      </c>
      <c r="I161" s="85">
        <f>I4+I11+I18+I25+I30+I37+I44+I51</f>
        <v>750000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416"/>
      <c r="B162" s="418"/>
      <c r="C162" s="393"/>
      <c r="D162" s="420"/>
      <c r="E162" s="418"/>
      <c r="F162" s="380" t="s">
        <v>71</v>
      </c>
      <c r="G162" s="380"/>
      <c r="H162" s="380"/>
      <c r="I162" s="380"/>
      <c r="J162" s="86">
        <f>D161-J161</f>
        <v>-86000</v>
      </c>
      <c r="K162" s="86"/>
      <c r="L162" s="87">
        <f>I161-L161</f>
        <v>189000</v>
      </c>
      <c r="M162" s="76"/>
    </row>
    <row r="163" spans="1:13" s="8" customFormat="1" ht="21" thickTop="1" thickBot="1" x14ac:dyDescent="0.35">
      <c r="A163" s="88"/>
      <c r="B163" s="88"/>
      <c r="C163" s="88"/>
      <c r="D163" s="89"/>
      <c r="E163" s="51"/>
      <c r="F163" s="29"/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409" t="s">
        <v>65</v>
      </c>
      <c r="B165" s="410"/>
      <c r="C165" s="410"/>
      <c r="D165" s="411"/>
      <c r="E165" s="412" t="s">
        <v>66</v>
      </c>
      <c r="F165" s="385" t="s">
        <v>67</v>
      </c>
      <c r="G165" s="424"/>
      <c r="H165" s="424"/>
      <c r="I165" s="424"/>
      <c r="J165" s="385" t="s">
        <v>68</v>
      </c>
      <c r="K165" s="385" t="s">
        <v>69</v>
      </c>
      <c r="L165" s="385" t="s">
        <v>70</v>
      </c>
      <c r="M165" s="90"/>
    </row>
    <row r="166" spans="1:13" s="8" customFormat="1" ht="40.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423"/>
      <c r="F166" s="11" t="s">
        <v>13</v>
      </c>
      <c r="G166" s="11" t="s">
        <v>14</v>
      </c>
      <c r="H166" s="13" t="s">
        <v>17</v>
      </c>
      <c r="I166" s="83" t="s">
        <v>16</v>
      </c>
      <c r="J166" s="386"/>
      <c r="K166" s="386"/>
      <c r="L166" s="386"/>
      <c r="M166" s="90"/>
    </row>
    <row r="167" spans="1:13" s="8" customFormat="1" x14ac:dyDescent="0.3">
      <c r="A167" s="415">
        <f>+B56+B63+B70+B77+B82+B89+B96+B103+B108</f>
        <v>52425</v>
      </c>
      <c r="B167" s="417">
        <f>+C56+C63+C70+C77+C82+C89+C96+C103+C108</f>
        <v>53090</v>
      </c>
      <c r="C167" s="391">
        <f>B167-A167</f>
        <v>665</v>
      </c>
      <c r="D167" s="419">
        <f>E56+E63+E70+E77+E82+E89+E96+E103+E108</f>
        <v>1995000</v>
      </c>
      <c r="E167" s="417">
        <f>+J56+J63+J70+J77+J82+J89+J96+J103+J108</f>
        <v>150000</v>
      </c>
      <c r="F167" s="11">
        <f>F56+F63+F70+F77+F82+F89+F96+F103+F108</f>
        <v>4375</v>
      </c>
      <c r="G167" s="11">
        <f>G56+G63+G70+G77+G82+G96+G103+G108+G89</f>
        <v>4424</v>
      </c>
      <c r="H167" s="13">
        <f>G167-F167</f>
        <v>49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416"/>
      <c r="B168" s="418"/>
      <c r="C168" s="393"/>
      <c r="D168" s="420"/>
      <c r="E168" s="418"/>
      <c r="F168" s="380" t="s">
        <v>71</v>
      </c>
      <c r="G168" s="380"/>
      <c r="H168" s="380"/>
      <c r="I168" s="380"/>
      <c r="J168" s="86">
        <f>D167-J167</f>
        <v>269000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/>
      <c r="B169" s="91"/>
      <c r="C169" s="88"/>
      <c r="D169" s="89"/>
      <c r="E169" s="51"/>
      <c r="F169" s="29"/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409" t="s">
        <v>65</v>
      </c>
      <c r="B171" s="410"/>
      <c r="C171" s="410"/>
      <c r="D171" s="411"/>
      <c r="E171" s="412" t="s">
        <v>66</v>
      </c>
      <c r="F171" s="385" t="s">
        <v>67</v>
      </c>
      <c r="G171" s="424"/>
      <c r="H171" s="424"/>
      <c r="I171" s="424"/>
      <c r="J171" s="385" t="s">
        <v>68</v>
      </c>
      <c r="K171" s="385" t="s">
        <v>69</v>
      </c>
      <c r="L171" s="385" t="s">
        <v>70</v>
      </c>
      <c r="M171" s="76"/>
    </row>
    <row r="172" spans="1:13" s="8" customFormat="1" ht="40.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423"/>
      <c r="F172" s="11" t="s">
        <v>13</v>
      </c>
      <c r="G172" s="11" t="s">
        <v>14</v>
      </c>
      <c r="H172" s="13" t="s">
        <v>17</v>
      </c>
      <c r="I172" s="83" t="s">
        <v>16</v>
      </c>
      <c r="J172" s="386"/>
      <c r="K172" s="386"/>
      <c r="L172" s="386"/>
      <c r="M172" s="76"/>
    </row>
    <row r="173" spans="1:13" s="8" customFormat="1" x14ac:dyDescent="0.3">
      <c r="A173" s="415">
        <f>+B115+B122+B129+B134+B141+B148+B155</f>
        <v>18707</v>
      </c>
      <c r="B173" s="417">
        <f>+C115+C122+C129+C134+C141+C148+C155</f>
        <v>19193</v>
      </c>
      <c r="C173" s="391">
        <f>B173-A173</f>
        <v>486</v>
      </c>
      <c r="D173" s="419">
        <f>E115+E122+E129+E134+E141+E148+E155</f>
        <v>1458000</v>
      </c>
      <c r="E173" s="417">
        <f>J115+J122+J129+J134+J141+J148+J155</f>
        <v>150000</v>
      </c>
      <c r="F173" s="11">
        <f>F115+F122+F129+F134+F141+F148+F155</f>
        <v>3188</v>
      </c>
      <c r="G173" s="11">
        <f>G115+G122+G129+G134+G141+G148+G155</f>
        <v>3237</v>
      </c>
      <c r="H173" s="13">
        <f>G173-F173</f>
        <v>49</v>
      </c>
      <c r="I173" s="85">
        <f>I115+I122+I129+I134+I141+I148+I155</f>
        <v>882000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416"/>
      <c r="B174" s="418"/>
      <c r="C174" s="393"/>
      <c r="D174" s="420"/>
      <c r="E174" s="418"/>
      <c r="F174" s="421" t="s">
        <v>71</v>
      </c>
      <c r="G174" s="422"/>
      <c r="H174" s="422"/>
      <c r="I174" s="95">
        <f>I173-L174</f>
        <v>311000</v>
      </c>
      <c r="J174" s="86">
        <f>D173-J173</f>
        <v>416000</v>
      </c>
      <c r="K174" s="86"/>
      <c r="L174" s="87">
        <f>I173-L173</f>
        <v>571000</v>
      </c>
      <c r="M174" s="76"/>
    </row>
    <row r="175" spans="1:13" s="8" customFormat="1" ht="21" thickTop="1" thickBot="1" x14ac:dyDescent="0.35">
      <c r="A175" s="88"/>
      <c r="B175" s="88"/>
      <c r="C175" s="88"/>
      <c r="D175" s="89"/>
      <c r="E175" s="96"/>
      <c r="F175" s="29"/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407" t="s">
        <v>74</v>
      </c>
      <c r="B176" s="408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409" t="s">
        <v>65</v>
      </c>
      <c r="B177" s="410"/>
      <c r="C177" s="410"/>
      <c r="D177" s="411"/>
      <c r="E177" s="412" t="s">
        <v>66</v>
      </c>
      <c r="F177" s="385" t="s">
        <v>67</v>
      </c>
      <c r="G177" s="385"/>
      <c r="H177" s="385"/>
      <c r="I177" s="385"/>
      <c r="J177" s="385" t="s">
        <v>68</v>
      </c>
      <c r="K177" s="385" t="s">
        <v>69</v>
      </c>
      <c r="L177" s="385" t="s">
        <v>75</v>
      </c>
      <c r="M177" s="387" t="s">
        <v>76</v>
      </c>
    </row>
    <row r="178" spans="1:15" ht="40.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413"/>
      <c r="F178" s="11" t="s">
        <v>13</v>
      </c>
      <c r="G178" s="11" t="s">
        <v>14</v>
      </c>
      <c r="H178" s="13" t="s">
        <v>17</v>
      </c>
      <c r="I178" s="83" t="s">
        <v>16</v>
      </c>
      <c r="J178" s="414"/>
      <c r="K178" s="414"/>
      <c r="L178" s="386"/>
      <c r="M178" s="387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388">
        <f>A161+A167+A173</f>
        <v>98561</v>
      </c>
      <c r="B179" s="391">
        <f>B161+B167+B173</f>
        <v>100385</v>
      </c>
      <c r="C179" s="391">
        <f>B179-A179</f>
        <v>1824</v>
      </c>
      <c r="D179" s="394">
        <f>D161+D167+D173</f>
        <v>5224000</v>
      </c>
      <c r="E179" s="397">
        <f>E161+E167+E173</f>
        <v>390000</v>
      </c>
      <c r="F179" s="100">
        <f>F161+F167+F173</f>
        <v>11875</v>
      </c>
      <c r="G179" s="100">
        <f>G161+G167+G173</f>
        <v>12025</v>
      </c>
      <c r="H179" s="13">
        <f>G179-F179</f>
        <v>150</v>
      </c>
      <c r="I179" s="101">
        <f>I161+I167+I173</f>
        <v>2193000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389"/>
      <c r="B180" s="392"/>
      <c r="C180" s="392"/>
      <c r="D180" s="395"/>
      <c r="E180" s="398"/>
      <c r="F180" s="400" t="s">
        <v>71</v>
      </c>
      <c r="G180" s="401"/>
      <c r="H180" s="401"/>
      <c r="I180" s="401"/>
      <c r="J180" s="106">
        <f>D179-J179</f>
        <v>599000</v>
      </c>
      <c r="K180" s="106">
        <f>E179-K179</f>
        <v>390000</v>
      </c>
      <c r="L180" s="107">
        <f>I179-L179</f>
        <v>973000</v>
      </c>
      <c r="M180" s="104" t="s">
        <v>78</v>
      </c>
      <c r="N180" s="105"/>
    </row>
    <row r="181" spans="1:15" ht="19.5" x14ac:dyDescent="0.35">
      <c r="A181" s="389"/>
      <c r="B181" s="392"/>
      <c r="C181" s="392"/>
      <c r="D181" s="395"/>
      <c r="E181" s="398"/>
      <c r="F181" s="402" t="s">
        <v>79</v>
      </c>
      <c r="G181" s="403"/>
      <c r="H181" s="403"/>
      <c r="I181" s="403"/>
      <c r="J181" s="404">
        <f>A4+A11+A18+A25+A30+A37+A44+A51+A56+A63+A70+A77+A82+A89+A96+A103+A108+A115+A122+A129+A134+A141+A148+A155</f>
        <v>30300000</v>
      </c>
      <c r="K181" s="405"/>
      <c r="L181" s="406"/>
      <c r="M181" s="104"/>
      <c r="N181" s="105"/>
    </row>
    <row r="182" spans="1:15" ht="20.25" thickBot="1" x14ac:dyDescent="0.4">
      <c r="A182" s="390"/>
      <c r="B182" s="393"/>
      <c r="C182" s="393"/>
      <c r="D182" s="396"/>
      <c r="E182" s="399"/>
      <c r="F182" s="379" t="s">
        <v>80</v>
      </c>
      <c r="G182" s="380"/>
      <c r="H182" s="380"/>
      <c r="I182" s="380"/>
      <c r="J182" s="381">
        <f>I179+J180+K180+J181+L180</f>
        <v>34455000</v>
      </c>
      <c r="K182" s="382"/>
      <c r="L182" s="383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0</v>
      </c>
      <c r="C183" s="88">
        <f>B183-(B173+B167+B161)</f>
        <v>-100385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6455000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1824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.70866141732283472" right="0.70866141732283472" top="0.74803149606299213" bottom="0.74803149606299213" header="0.31496062992125984" footer="0.31496062992125984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T6-2020 </vt:lpstr>
      <vt:lpstr>T5-2020</vt:lpstr>
      <vt:lpstr>T4-2020 </vt:lpstr>
      <vt:lpstr>T3-2020 </vt:lpstr>
      <vt:lpstr>T2-2020</vt:lpstr>
      <vt:lpstr>T1-2020</vt:lpstr>
      <vt:lpstr>T12-2019 </vt:lpstr>
      <vt:lpstr>T11-2019 </vt:lpstr>
      <vt:lpstr>T10-2019</vt:lpstr>
      <vt:lpstr>T9-2019</vt:lpstr>
      <vt:lpstr>T8-2019</vt:lpstr>
      <vt:lpstr>T7-2019</vt:lpstr>
      <vt:lpstr>T6-2019</vt:lpstr>
      <vt:lpstr>T5-2019  </vt:lpstr>
      <vt:lpstr>T4-2019 </vt:lpstr>
      <vt:lpstr>T3-2019</vt:lpstr>
      <vt:lpstr>T2-2019</vt:lpstr>
      <vt:lpstr>T1-2019</vt:lpstr>
      <vt:lpstr>T12</vt:lpstr>
      <vt:lpstr>T11</vt:lpstr>
      <vt:lpstr>T10</vt:lpstr>
      <vt:lpstr>T9</vt:lpstr>
      <vt:lpstr>T8</vt:lpstr>
      <vt:lpstr>T7</vt:lpstr>
      <vt:lpstr>T6</vt:lpstr>
      <vt:lpstr>T5</vt:lpstr>
      <vt:lpstr>T4</vt:lpstr>
      <vt:lpstr>T3</vt:lpstr>
      <vt:lpstr>t2</vt:lpstr>
      <vt:lpstr>t1</vt:lpstr>
    </vt:vector>
  </TitlesOfParts>
  <Company>http://www.itfriend.org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HP</cp:lastModifiedBy>
  <cp:lastPrinted>2020-02-29T13:10:56Z</cp:lastPrinted>
  <dcterms:created xsi:type="dcterms:W3CDTF">2018-02-28T12:48:16Z</dcterms:created>
  <dcterms:modified xsi:type="dcterms:W3CDTF">2020-06-06T16:10:32Z</dcterms:modified>
</cp:coreProperties>
</file>